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enu\Dropbox\SNBBills\Submissions\Journal EER\Final\Replication\"/>
    </mc:Choice>
  </mc:AlternateContent>
  <xr:revisionPtr revIDLastSave="0" documentId="13_ncr:1_{5F3938C8-6091-4460-8F15-DFE9D85A86BC}" xr6:coauthVersionLast="47" xr6:coauthVersionMax="47" xr10:uidLastSave="{00000000-0000-0000-0000-000000000000}"/>
  <bookViews>
    <workbookView xWindow="-110" yWindow="-110" windowWidth="38620" windowHeight="21220" activeTab="10" xr2:uid="{00000000-000D-0000-FFFF-FFFF00000000}"/>
  </bookViews>
  <sheets>
    <sheet name="Orthogonal" sheetId="13" r:id="rId1"/>
    <sheet name="OrthogonalExpRiskPremium" sheetId="30" r:id="rId2"/>
    <sheet name="Settlement" sheetId="29" r:id="rId3"/>
    <sheet name="Maturity" sheetId="31" r:id="rId4"/>
    <sheet name="Placebo" sheetId="18" r:id="rId5"/>
    <sheet name="RobustnessI" sheetId="20" r:id="rId6"/>
    <sheet name="RobustnessII" sheetId="26" r:id="rId7"/>
    <sheet name="RobustnessIII" sheetId="32" r:id="rId8"/>
    <sheet name="RobustnessIV" sheetId="22" r:id="rId9"/>
    <sheet name="RobustV" sheetId="23" r:id="rId10"/>
    <sheet name="RobustVI" sheetId="3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5" l="1"/>
  <c r="Q22" i="35"/>
  <c r="P10" i="35"/>
  <c r="Q15" i="32"/>
  <c r="P15" i="32"/>
  <c r="N15" i="32"/>
  <c r="M15" i="32"/>
  <c r="K15" i="32"/>
  <c r="J15" i="32"/>
  <c r="H15" i="32"/>
  <c r="G15" i="32"/>
  <c r="E15" i="32"/>
  <c r="D15" i="32"/>
  <c r="Q14" i="32"/>
  <c r="P14" i="32"/>
  <c r="N14" i="32"/>
  <c r="M14" i="32"/>
  <c r="K14" i="32"/>
  <c r="J14" i="32"/>
  <c r="H14" i="32"/>
  <c r="G14" i="32"/>
  <c r="E14" i="32"/>
  <c r="D14" i="32"/>
  <c r="P13" i="32"/>
  <c r="M13" i="32"/>
  <c r="J13" i="32"/>
  <c r="G13" i="32"/>
  <c r="D13" i="32"/>
  <c r="N13" i="20"/>
  <c r="E13" i="13" l="1"/>
  <c r="E10" i="30"/>
  <c r="H16" i="32"/>
  <c r="E16" i="32"/>
  <c r="H19" i="32"/>
  <c r="E19" i="32"/>
  <c r="H18" i="32"/>
  <c r="E18" i="32"/>
  <c r="H17" i="32"/>
  <c r="E17" i="32"/>
  <c r="Q12" i="32"/>
  <c r="P12" i="32"/>
  <c r="N12" i="32"/>
  <c r="M12" i="32"/>
  <c r="K12" i="32"/>
  <c r="J12" i="32"/>
  <c r="Q11" i="32"/>
  <c r="P11" i="32"/>
  <c r="N11" i="32"/>
  <c r="M11" i="32"/>
  <c r="K11" i="32"/>
  <c r="J11" i="32"/>
  <c r="P10" i="32"/>
  <c r="M10" i="32"/>
  <c r="J10" i="32"/>
  <c r="Q9" i="32"/>
  <c r="P9" i="32"/>
  <c r="N9" i="32"/>
  <c r="M9" i="32"/>
  <c r="K9" i="32"/>
  <c r="J9" i="32"/>
  <c r="Q8" i="32"/>
  <c r="P8" i="32"/>
  <c r="N8" i="32"/>
  <c r="M8" i="32"/>
  <c r="K8" i="32"/>
  <c r="J8" i="32"/>
  <c r="P7" i="32"/>
  <c r="M7" i="32"/>
  <c r="J7" i="32"/>
  <c r="Q6" i="32"/>
  <c r="P6" i="32"/>
  <c r="N6" i="32"/>
  <c r="M6" i="32"/>
  <c r="K6" i="32"/>
  <c r="J6" i="32"/>
  <c r="Q5" i="32"/>
  <c r="P5" i="32"/>
  <c r="N5" i="32"/>
  <c r="M5" i="32"/>
  <c r="K5" i="32"/>
  <c r="J5" i="32"/>
  <c r="P4" i="32"/>
  <c r="M4" i="32"/>
  <c r="J4" i="32"/>
  <c r="Q3" i="32"/>
  <c r="P3" i="32"/>
  <c r="N3" i="32"/>
  <c r="M3" i="32"/>
  <c r="K3" i="32"/>
  <c r="J3" i="32"/>
  <c r="Q2" i="32"/>
  <c r="P2" i="32"/>
  <c r="N2" i="32"/>
  <c r="M2" i="32"/>
  <c r="K2" i="32"/>
  <c r="J2" i="32"/>
  <c r="P1" i="32"/>
  <c r="M1" i="32"/>
  <c r="J1" i="32"/>
  <c r="Q20" i="35"/>
  <c r="H20" i="35"/>
  <c r="H22" i="35"/>
  <c r="M10" i="20"/>
  <c r="M4" i="20"/>
  <c r="J4" i="20"/>
  <c r="N14" i="20"/>
  <c r="N16" i="20"/>
  <c r="N15" i="20"/>
  <c r="G13" i="35"/>
  <c r="E8" i="35"/>
  <c r="D1" i="23"/>
  <c r="D1" i="22"/>
  <c r="D12" i="22"/>
  <c r="E12" i="22"/>
  <c r="G12" i="22"/>
  <c r="H12" i="22"/>
  <c r="J12" i="22"/>
  <c r="K12" i="22"/>
  <c r="M12" i="22"/>
  <c r="N12" i="22"/>
  <c r="E13" i="22"/>
  <c r="H13" i="22"/>
  <c r="K13" i="22"/>
  <c r="N13" i="22"/>
  <c r="E14" i="22"/>
  <c r="H14" i="22"/>
  <c r="K14" i="22"/>
  <c r="N14" i="22"/>
  <c r="E15" i="22"/>
  <c r="H15" i="22"/>
  <c r="K15" i="22"/>
  <c r="N15" i="22"/>
  <c r="E16" i="22"/>
  <c r="H16" i="22"/>
  <c r="K16" i="22"/>
  <c r="N16" i="22"/>
  <c r="D1" i="32"/>
  <c r="D1" i="20"/>
  <c r="D1" i="18"/>
  <c r="E13" i="29"/>
  <c r="D9" i="35"/>
  <c r="D6" i="23"/>
  <c r="D8" i="22"/>
  <c r="D7" i="32"/>
  <c r="D4" i="26"/>
  <c r="D5" i="20"/>
  <c r="D5" i="18"/>
  <c r="D4" i="31"/>
  <c r="D5" i="29"/>
  <c r="D4" i="30"/>
  <c r="D5" i="13"/>
  <c r="Q13" i="23" l="1"/>
  <c r="N13" i="23"/>
  <c r="K13" i="23"/>
  <c r="H13" i="23"/>
  <c r="E13" i="23"/>
  <c r="N11" i="22"/>
  <c r="M11" i="22"/>
  <c r="K11" i="22"/>
  <c r="J11" i="22"/>
  <c r="H11" i="22"/>
  <c r="G11" i="22"/>
  <c r="E11" i="22"/>
  <c r="D11" i="22"/>
  <c r="M10" i="22"/>
  <c r="J10" i="22"/>
  <c r="G10" i="22"/>
  <c r="D10" i="22"/>
  <c r="N9" i="22"/>
  <c r="M9" i="22"/>
  <c r="K9" i="22"/>
  <c r="J9" i="22"/>
  <c r="H9" i="22"/>
  <c r="G9" i="22"/>
  <c r="E9" i="22"/>
  <c r="D9" i="22"/>
  <c r="N8" i="22"/>
  <c r="M8" i="22"/>
  <c r="K8" i="22"/>
  <c r="J8" i="22"/>
  <c r="H8" i="22"/>
  <c r="G8" i="22"/>
  <c r="E8" i="22"/>
  <c r="M7" i="22"/>
  <c r="J7" i="22"/>
  <c r="G7" i="22"/>
  <c r="D7" i="22"/>
  <c r="N6" i="22"/>
  <c r="M6" i="22"/>
  <c r="K6" i="22"/>
  <c r="J6" i="22"/>
  <c r="H6" i="22"/>
  <c r="G6" i="22"/>
  <c r="E6" i="22"/>
  <c r="D6" i="22"/>
  <c r="N5" i="22"/>
  <c r="M5" i="22"/>
  <c r="K5" i="22"/>
  <c r="J5" i="22"/>
  <c r="H5" i="22"/>
  <c r="G5" i="22"/>
  <c r="E5" i="22"/>
  <c r="D5" i="22"/>
  <c r="M4" i="22"/>
  <c r="J4" i="22"/>
  <c r="G4" i="22"/>
  <c r="D4" i="22"/>
  <c r="N3" i="22"/>
  <c r="M3" i="22"/>
  <c r="K3" i="22"/>
  <c r="J3" i="22"/>
  <c r="H3" i="22"/>
  <c r="G3" i="22"/>
  <c r="E3" i="22"/>
  <c r="D3" i="22"/>
  <c r="N2" i="22"/>
  <c r="M2" i="22"/>
  <c r="K2" i="22"/>
  <c r="J2" i="22"/>
  <c r="H2" i="22"/>
  <c r="G2" i="22"/>
  <c r="E2" i="22"/>
  <c r="D2" i="22"/>
  <c r="M1" i="22"/>
  <c r="J1" i="22"/>
  <c r="G1" i="22"/>
  <c r="H12" i="32"/>
  <c r="G12" i="32"/>
  <c r="E12" i="32"/>
  <c r="D12" i="32"/>
  <c r="H11" i="32"/>
  <c r="G11" i="32"/>
  <c r="E11" i="32"/>
  <c r="D11" i="32"/>
  <c r="G10" i="32"/>
  <c r="D10" i="32"/>
  <c r="H9" i="32"/>
  <c r="G9" i="32"/>
  <c r="E9" i="32"/>
  <c r="D9" i="32"/>
  <c r="H8" i="32"/>
  <c r="G8" i="32"/>
  <c r="E8" i="32"/>
  <c r="D8" i="32"/>
  <c r="G7" i="32"/>
  <c r="H6" i="32"/>
  <c r="G6" i="32"/>
  <c r="E6" i="32"/>
  <c r="D6" i="32"/>
  <c r="H5" i="32"/>
  <c r="G5" i="32"/>
  <c r="E5" i="32"/>
  <c r="D5" i="32"/>
  <c r="G4" i="32"/>
  <c r="D4" i="32"/>
  <c r="H3" i="32"/>
  <c r="G3" i="32"/>
  <c r="E3" i="32"/>
  <c r="D3" i="32"/>
  <c r="H2" i="32"/>
  <c r="G2" i="32"/>
  <c r="E2" i="32"/>
  <c r="D2" i="32"/>
  <c r="G1" i="32"/>
  <c r="Q16" i="26"/>
  <c r="N16" i="26"/>
  <c r="K16" i="26"/>
  <c r="H16" i="26"/>
  <c r="E16" i="26"/>
  <c r="Q15" i="26"/>
  <c r="N15" i="26"/>
  <c r="K15" i="26"/>
  <c r="H15" i="26"/>
  <c r="E15" i="26"/>
  <c r="Q14" i="26"/>
  <c r="N14" i="26"/>
  <c r="K14" i="26"/>
  <c r="H14" i="26"/>
  <c r="E14" i="26"/>
  <c r="Q13" i="26"/>
  <c r="N13" i="26"/>
  <c r="K13" i="26"/>
  <c r="H13" i="26"/>
  <c r="E13" i="26"/>
  <c r="Q12" i="26"/>
  <c r="P12" i="26"/>
  <c r="N12" i="26"/>
  <c r="M12" i="26"/>
  <c r="K12" i="26"/>
  <c r="J12" i="26"/>
  <c r="H12" i="26"/>
  <c r="G12" i="26"/>
  <c r="E12" i="26"/>
  <c r="D12" i="26"/>
  <c r="Q11" i="26"/>
  <c r="P11" i="26"/>
  <c r="N11" i="26"/>
  <c r="M11" i="26"/>
  <c r="K11" i="26"/>
  <c r="J11" i="26"/>
  <c r="H11" i="26"/>
  <c r="G11" i="26"/>
  <c r="E11" i="26"/>
  <c r="D11" i="26"/>
  <c r="P10" i="26"/>
  <c r="M10" i="26"/>
  <c r="J10" i="26"/>
  <c r="G10" i="26"/>
  <c r="D10" i="26"/>
  <c r="Q9" i="26"/>
  <c r="P9" i="26"/>
  <c r="N9" i="26"/>
  <c r="M9" i="26"/>
  <c r="K9" i="26"/>
  <c r="J9" i="26"/>
  <c r="H9" i="26"/>
  <c r="G9" i="26"/>
  <c r="E9" i="26"/>
  <c r="D9" i="26"/>
  <c r="Q8" i="26"/>
  <c r="P8" i="26"/>
  <c r="N8" i="26"/>
  <c r="M8" i="26"/>
  <c r="K8" i="26"/>
  <c r="J8" i="26"/>
  <c r="H8" i="26"/>
  <c r="G8" i="26"/>
  <c r="E8" i="26"/>
  <c r="D8" i="26"/>
  <c r="P7" i="26"/>
  <c r="M7" i="26"/>
  <c r="J7" i="26"/>
  <c r="G7" i="26"/>
  <c r="D7" i="26"/>
  <c r="Q6" i="26"/>
  <c r="P6" i="26"/>
  <c r="N6" i="26"/>
  <c r="M6" i="26"/>
  <c r="K6" i="26"/>
  <c r="J6" i="26"/>
  <c r="H6" i="26"/>
  <c r="G6" i="26"/>
  <c r="E6" i="26"/>
  <c r="D6" i="26"/>
  <c r="Q5" i="26"/>
  <c r="P5" i="26"/>
  <c r="N5" i="26"/>
  <c r="M5" i="26"/>
  <c r="K5" i="26"/>
  <c r="J5" i="26"/>
  <c r="H5" i="26"/>
  <c r="G5" i="26"/>
  <c r="E5" i="26"/>
  <c r="D5" i="26"/>
  <c r="P4" i="26"/>
  <c r="M4" i="26"/>
  <c r="J4" i="26"/>
  <c r="G4" i="26"/>
  <c r="Q3" i="26"/>
  <c r="P3" i="26"/>
  <c r="N3" i="26"/>
  <c r="M3" i="26"/>
  <c r="K3" i="26"/>
  <c r="J3" i="26"/>
  <c r="H3" i="26"/>
  <c r="G3" i="26"/>
  <c r="E3" i="26"/>
  <c r="D3" i="26"/>
  <c r="Q2" i="26"/>
  <c r="P2" i="26"/>
  <c r="N2" i="26"/>
  <c r="M2" i="26"/>
  <c r="K2" i="26"/>
  <c r="J2" i="26"/>
  <c r="H2" i="26"/>
  <c r="G2" i="26"/>
  <c r="E2" i="26"/>
  <c r="D2" i="26"/>
  <c r="P1" i="26"/>
  <c r="M1" i="26"/>
  <c r="J1" i="26"/>
  <c r="G1" i="26"/>
  <c r="D1" i="26"/>
  <c r="D7" i="20" l="1"/>
  <c r="K16" i="18" l="1"/>
  <c r="H16" i="18"/>
  <c r="E16" i="18"/>
  <c r="K15" i="18"/>
  <c r="H15" i="18"/>
  <c r="E15" i="18"/>
  <c r="K14" i="18"/>
  <c r="H14" i="18"/>
  <c r="E14" i="18"/>
  <c r="K13" i="18"/>
  <c r="H13" i="18"/>
  <c r="E13" i="18"/>
  <c r="K12" i="18"/>
  <c r="J12" i="18"/>
  <c r="H12" i="18"/>
  <c r="G12" i="18"/>
  <c r="E12" i="18"/>
  <c r="D12" i="18"/>
  <c r="K11" i="18"/>
  <c r="J11" i="18"/>
  <c r="H11" i="18"/>
  <c r="G11" i="18"/>
  <c r="E11" i="18"/>
  <c r="D11" i="18"/>
  <c r="J10" i="18"/>
  <c r="G10" i="18"/>
  <c r="D10" i="18"/>
  <c r="K9" i="18"/>
  <c r="J9" i="18"/>
  <c r="H9" i="18"/>
  <c r="G9" i="18"/>
  <c r="E9" i="18"/>
  <c r="D9" i="18"/>
  <c r="K8" i="18"/>
  <c r="J8" i="18"/>
  <c r="H8" i="18"/>
  <c r="G8" i="18"/>
  <c r="E8" i="18"/>
  <c r="D8" i="18"/>
  <c r="J7" i="18"/>
  <c r="G7" i="18"/>
  <c r="D7" i="18"/>
  <c r="K6" i="18"/>
  <c r="J6" i="18"/>
  <c r="H6" i="18"/>
  <c r="G6" i="18"/>
  <c r="E6" i="18"/>
  <c r="D6" i="18"/>
  <c r="K5" i="18"/>
  <c r="J5" i="18"/>
  <c r="H5" i="18"/>
  <c r="G5" i="18"/>
  <c r="E5" i="18"/>
  <c r="J4" i="18"/>
  <c r="G4" i="18"/>
  <c r="D4" i="18"/>
  <c r="K3" i="18"/>
  <c r="J3" i="18"/>
  <c r="H3" i="18"/>
  <c r="G3" i="18"/>
  <c r="E3" i="18"/>
  <c r="D3" i="18"/>
  <c r="K2" i="18"/>
  <c r="J2" i="18"/>
  <c r="H2" i="18"/>
  <c r="G2" i="18"/>
  <c r="E2" i="18"/>
  <c r="D2" i="18"/>
  <c r="J1" i="18"/>
  <c r="G1" i="18"/>
  <c r="H16" i="31"/>
  <c r="E16" i="31"/>
  <c r="H15" i="31"/>
  <c r="E15" i="31"/>
  <c r="H14" i="31"/>
  <c r="E14" i="31"/>
  <c r="H13" i="31"/>
  <c r="E13" i="31"/>
  <c r="H12" i="31"/>
  <c r="G12" i="31"/>
  <c r="E12" i="31"/>
  <c r="D12" i="31"/>
  <c r="H11" i="31"/>
  <c r="G11" i="31"/>
  <c r="E11" i="31"/>
  <c r="D11" i="31"/>
  <c r="G10" i="31"/>
  <c r="D10" i="31"/>
  <c r="H9" i="31"/>
  <c r="G9" i="31"/>
  <c r="E9" i="31"/>
  <c r="D9" i="31"/>
  <c r="H8" i="31"/>
  <c r="G8" i="31"/>
  <c r="E8" i="31"/>
  <c r="D8" i="31"/>
  <c r="G7" i="31"/>
  <c r="D7" i="31"/>
  <c r="H6" i="31"/>
  <c r="G6" i="31"/>
  <c r="E6" i="31"/>
  <c r="D6" i="31"/>
  <c r="H5" i="31"/>
  <c r="G5" i="31"/>
  <c r="E5" i="31"/>
  <c r="D5" i="31"/>
  <c r="G4" i="31"/>
  <c r="H3" i="31"/>
  <c r="G3" i="31"/>
  <c r="E3" i="31"/>
  <c r="D3" i="31"/>
  <c r="H2" i="31"/>
  <c r="G2" i="31"/>
  <c r="E2" i="31"/>
  <c r="D2" i="31"/>
  <c r="G1" i="31"/>
  <c r="D1" i="31"/>
  <c r="H16" i="29"/>
  <c r="E16" i="29"/>
  <c r="H15" i="29"/>
  <c r="E15" i="29"/>
  <c r="H14" i="29"/>
  <c r="E14" i="29"/>
  <c r="H13" i="29"/>
  <c r="Q12" i="29"/>
  <c r="P12" i="29"/>
  <c r="N12" i="29"/>
  <c r="M12" i="29"/>
  <c r="K12" i="29"/>
  <c r="J12" i="29"/>
  <c r="H12" i="29"/>
  <c r="G12" i="29"/>
  <c r="E12" i="29"/>
  <c r="D12" i="29"/>
  <c r="Q11" i="29"/>
  <c r="P11" i="29"/>
  <c r="N11" i="29"/>
  <c r="M11" i="29"/>
  <c r="K11" i="29"/>
  <c r="J11" i="29"/>
  <c r="H11" i="29"/>
  <c r="G11" i="29"/>
  <c r="E11" i="29"/>
  <c r="D11" i="29"/>
  <c r="P10" i="29"/>
  <c r="M10" i="29"/>
  <c r="J10" i="29"/>
  <c r="G10" i="29"/>
  <c r="D10" i="29"/>
  <c r="Q9" i="29"/>
  <c r="P9" i="29"/>
  <c r="N9" i="29"/>
  <c r="M9" i="29"/>
  <c r="K9" i="29"/>
  <c r="J9" i="29"/>
  <c r="H9" i="29"/>
  <c r="G9" i="29"/>
  <c r="E9" i="29"/>
  <c r="D9" i="29"/>
  <c r="Q8" i="29"/>
  <c r="P8" i="29"/>
  <c r="N8" i="29"/>
  <c r="M8" i="29"/>
  <c r="K8" i="29"/>
  <c r="J8" i="29"/>
  <c r="H8" i="29"/>
  <c r="G8" i="29"/>
  <c r="E8" i="29"/>
  <c r="D8" i="29"/>
  <c r="P7" i="29"/>
  <c r="M7" i="29"/>
  <c r="J7" i="29"/>
  <c r="G7" i="29"/>
  <c r="D7" i="29"/>
  <c r="Q6" i="29"/>
  <c r="P6" i="29"/>
  <c r="N6" i="29"/>
  <c r="M6" i="29"/>
  <c r="K6" i="29"/>
  <c r="J6" i="29"/>
  <c r="H6" i="29"/>
  <c r="G6" i="29"/>
  <c r="E6" i="29"/>
  <c r="D6" i="29"/>
  <c r="Q5" i="29"/>
  <c r="P5" i="29"/>
  <c r="N5" i="29"/>
  <c r="M5" i="29"/>
  <c r="K5" i="29"/>
  <c r="J5" i="29"/>
  <c r="H5" i="29"/>
  <c r="G5" i="29"/>
  <c r="E5" i="29"/>
  <c r="P4" i="29"/>
  <c r="M4" i="29"/>
  <c r="J4" i="29"/>
  <c r="G4" i="29"/>
  <c r="D4" i="29"/>
  <c r="Q3" i="29"/>
  <c r="P3" i="29"/>
  <c r="N3" i="29"/>
  <c r="M3" i="29"/>
  <c r="K3" i="29"/>
  <c r="J3" i="29"/>
  <c r="H3" i="29"/>
  <c r="G3" i="29"/>
  <c r="E3" i="29"/>
  <c r="D3" i="29"/>
  <c r="Q2" i="29"/>
  <c r="P2" i="29"/>
  <c r="N2" i="29"/>
  <c r="M2" i="29"/>
  <c r="K2" i="29"/>
  <c r="J2" i="29"/>
  <c r="H2" i="29"/>
  <c r="G2" i="29"/>
  <c r="E2" i="29"/>
  <c r="D2" i="29"/>
  <c r="P1" i="29"/>
  <c r="M1" i="29"/>
  <c r="J1" i="29"/>
  <c r="G1" i="29"/>
  <c r="D1" i="29"/>
  <c r="D2" i="30" l="1"/>
  <c r="D1" i="30"/>
  <c r="D10" i="13" l="1"/>
  <c r="P4" i="20" l="1"/>
  <c r="P7" i="20"/>
  <c r="P10" i="20"/>
  <c r="Q13" i="20"/>
  <c r="Q16" i="20"/>
  <c r="K16" i="20"/>
  <c r="H16" i="20"/>
  <c r="E16" i="20"/>
  <c r="Q15" i="20"/>
  <c r="K15" i="20"/>
  <c r="H15" i="20"/>
  <c r="E15" i="20"/>
  <c r="Q14" i="20"/>
  <c r="K14" i="20"/>
  <c r="H14" i="20"/>
  <c r="E14" i="20"/>
  <c r="K13" i="20"/>
  <c r="H13" i="20"/>
  <c r="E13" i="20"/>
  <c r="Q12" i="20"/>
  <c r="P12" i="20"/>
  <c r="N12" i="20"/>
  <c r="M12" i="20"/>
  <c r="K12" i="20"/>
  <c r="J12" i="20"/>
  <c r="H12" i="20"/>
  <c r="G12" i="20"/>
  <c r="E12" i="20"/>
  <c r="D12" i="20"/>
  <c r="Q11" i="20"/>
  <c r="P11" i="20"/>
  <c r="N11" i="20"/>
  <c r="M11" i="20"/>
  <c r="K11" i="20"/>
  <c r="J11" i="20"/>
  <c r="H11" i="20"/>
  <c r="G11" i="20"/>
  <c r="E11" i="20"/>
  <c r="D11" i="20"/>
  <c r="J10" i="20"/>
  <c r="G10" i="20"/>
  <c r="D10" i="20"/>
  <c r="Q9" i="20"/>
  <c r="P9" i="20"/>
  <c r="N9" i="20"/>
  <c r="M9" i="20"/>
  <c r="K9" i="20"/>
  <c r="J9" i="20"/>
  <c r="H9" i="20"/>
  <c r="G9" i="20"/>
  <c r="E9" i="20"/>
  <c r="D9" i="20"/>
  <c r="Q8" i="20"/>
  <c r="P8" i="20"/>
  <c r="N8" i="20"/>
  <c r="M8" i="20"/>
  <c r="K8" i="20"/>
  <c r="J8" i="20"/>
  <c r="H8" i="20"/>
  <c r="G8" i="20"/>
  <c r="E8" i="20"/>
  <c r="D8" i="20"/>
  <c r="M7" i="20"/>
  <c r="J7" i="20"/>
  <c r="G7" i="20"/>
  <c r="Q6" i="20"/>
  <c r="P6" i="20"/>
  <c r="N6" i="20"/>
  <c r="M6" i="20"/>
  <c r="K6" i="20"/>
  <c r="J6" i="20"/>
  <c r="H6" i="20"/>
  <c r="G6" i="20"/>
  <c r="E6" i="20"/>
  <c r="Q5" i="20"/>
  <c r="P5" i="20"/>
  <c r="N5" i="20"/>
  <c r="M5" i="20"/>
  <c r="K5" i="20"/>
  <c r="J5" i="20"/>
  <c r="H5" i="20"/>
  <c r="G5" i="20"/>
  <c r="E5" i="20"/>
  <c r="G4" i="20"/>
  <c r="D4" i="20"/>
  <c r="Q3" i="20"/>
  <c r="P3" i="20"/>
  <c r="N3" i="20"/>
  <c r="M3" i="20"/>
  <c r="K3" i="20"/>
  <c r="J3" i="20"/>
  <c r="H3" i="20"/>
  <c r="G3" i="20"/>
  <c r="E3" i="20"/>
  <c r="D3" i="20"/>
  <c r="Q2" i="20"/>
  <c r="P2" i="20"/>
  <c r="N2" i="20"/>
  <c r="M2" i="20"/>
  <c r="K2" i="20"/>
  <c r="J2" i="20"/>
  <c r="H2" i="20"/>
  <c r="G2" i="20"/>
  <c r="E2" i="20"/>
  <c r="D2" i="20"/>
  <c r="P1" i="20"/>
  <c r="M1" i="20"/>
  <c r="J1" i="20"/>
  <c r="G1" i="20"/>
  <c r="D6" i="20"/>
  <c r="Q16" i="23" l="1"/>
  <c r="N16" i="23"/>
  <c r="K16" i="23"/>
  <c r="H16" i="23"/>
  <c r="E16" i="23"/>
  <c r="Q15" i="23"/>
  <c r="N15" i="23"/>
  <c r="K15" i="23"/>
  <c r="H15" i="23"/>
  <c r="E15" i="23"/>
  <c r="Q14" i="23"/>
  <c r="N14" i="23"/>
  <c r="K14" i="23"/>
  <c r="H14" i="23"/>
  <c r="E14" i="23"/>
  <c r="Q12" i="23"/>
  <c r="P12" i="23"/>
  <c r="N12" i="23"/>
  <c r="M12" i="23"/>
  <c r="K12" i="23"/>
  <c r="J12" i="23"/>
  <c r="H12" i="23"/>
  <c r="G12" i="23"/>
  <c r="E12" i="23"/>
  <c r="D12" i="23"/>
  <c r="Q11" i="23"/>
  <c r="P11" i="23"/>
  <c r="N11" i="23"/>
  <c r="M11" i="23"/>
  <c r="K11" i="23"/>
  <c r="J11" i="23"/>
  <c r="H11" i="23"/>
  <c r="G11" i="23"/>
  <c r="E11" i="23"/>
  <c r="D11" i="23"/>
  <c r="P10" i="23"/>
  <c r="M10" i="23"/>
  <c r="J10" i="23"/>
  <c r="G10" i="23"/>
  <c r="D10" i="23"/>
  <c r="Q9" i="23"/>
  <c r="P9" i="23"/>
  <c r="N9" i="23"/>
  <c r="M9" i="23"/>
  <c r="K9" i="23"/>
  <c r="J9" i="23"/>
  <c r="H9" i="23"/>
  <c r="G9" i="23"/>
  <c r="E9" i="23"/>
  <c r="D9" i="23"/>
  <c r="Q8" i="23"/>
  <c r="P8" i="23"/>
  <c r="N8" i="23"/>
  <c r="M8" i="23"/>
  <c r="K8" i="23"/>
  <c r="J8" i="23"/>
  <c r="H8" i="23"/>
  <c r="G8" i="23"/>
  <c r="E8" i="23"/>
  <c r="D8" i="23"/>
  <c r="P7" i="23"/>
  <c r="M7" i="23"/>
  <c r="J7" i="23"/>
  <c r="G7" i="23"/>
  <c r="D7" i="23"/>
  <c r="Q6" i="23"/>
  <c r="P6" i="23"/>
  <c r="N6" i="23"/>
  <c r="M6" i="23"/>
  <c r="K6" i="23"/>
  <c r="J6" i="23"/>
  <c r="H6" i="23"/>
  <c r="G6" i="23"/>
  <c r="E6" i="23"/>
  <c r="Q5" i="23"/>
  <c r="P5" i="23"/>
  <c r="N5" i="23"/>
  <c r="M5" i="23"/>
  <c r="K5" i="23"/>
  <c r="J5" i="23"/>
  <c r="H5" i="23"/>
  <c r="G5" i="23"/>
  <c r="E5" i="23"/>
  <c r="D5" i="23"/>
  <c r="P4" i="23"/>
  <c r="M4" i="23"/>
  <c r="J4" i="23"/>
  <c r="G4" i="23"/>
  <c r="D4" i="23"/>
  <c r="Q3" i="23"/>
  <c r="P3" i="23"/>
  <c r="N3" i="23"/>
  <c r="M3" i="23"/>
  <c r="K3" i="23"/>
  <c r="J3" i="23"/>
  <c r="H3" i="23"/>
  <c r="G3" i="23"/>
  <c r="E3" i="23"/>
  <c r="D3" i="23"/>
  <c r="Q2" i="23"/>
  <c r="P2" i="23"/>
  <c r="N2" i="23"/>
  <c r="M2" i="23"/>
  <c r="K2" i="23"/>
  <c r="J2" i="23"/>
  <c r="H2" i="23"/>
  <c r="G2" i="23"/>
  <c r="E2" i="23"/>
  <c r="D2" i="23"/>
  <c r="P1" i="23"/>
  <c r="M1" i="23"/>
  <c r="J1" i="23"/>
  <c r="G1" i="23"/>
  <c r="Q21" i="35" l="1"/>
  <c r="P21" i="35"/>
  <c r="N21" i="35"/>
  <c r="M21" i="35"/>
  <c r="K21" i="35"/>
  <c r="J21" i="35"/>
  <c r="H21" i="35"/>
  <c r="G21" i="35"/>
  <c r="E21" i="35"/>
  <c r="D21" i="35"/>
  <c r="P20" i="35"/>
  <c r="N20" i="35"/>
  <c r="M20" i="35"/>
  <c r="K20" i="35"/>
  <c r="J20" i="35"/>
  <c r="G20" i="35"/>
  <c r="E20" i="35"/>
  <c r="D20" i="35"/>
  <c r="P19" i="35"/>
  <c r="M19" i="35"/>
  <c r="J19" i="35"/>
  <c r="G19" i="35"/>
  <c r="D19" i="35"/>
  <c r="Q18" i="35"/>
  <c r="P18" i="35"/>
  <c r="N18" i="35"/>
  <c r="M18" i="35"/>
  <c r="K18" i="35"/>
  <c r="J18" i="35"/>
  <c r="H18" i="35"/>
  <c r="G18" i="35"/>
  <c r="E18" i="35"/>
  <c r="D18" i="35"/>
  <c r="Q17" i="35"/>
  <c r="P17" i="35"/>
  <c r="N17" i="35"/>
  <c r="M17" i="35"/>
  <c r="K17" i="35"/>
  <c r="J17" i="35"/>
  <c r="H17" i="35"/>
  <c r="G17" i="35"/>
  <c r="E17" i="35"/>
  <c r="D17" i="35"/>
  <c r="P16" i="35"/>
  <c r="M16" i="35"/>
  <c r="J16" i="35"/>
  <c r="G16" i="35"/>
  <c r="D16" i="35"/>
  <c r="Q15" i="35"/>
  <c r="P15" i="35"/>
  <c r="N15" i="35"/>
  <c r="M15" i="35"/>
  <c r="K15" i="35"/>
  <c r="J15" i="35"/>
  <c r="H15" i="35"/>
  <c r="G15" i="35"/>
  <c r="E15" i="35"/>
  <c r="D15" i="35"/>
  <c r="Q14" i="35"/>
  <c r="P14" i="35"/>
  <c r="N14" i="35"/>
  <c r="M14" i="35"/>
  <c r="K14" i="35"/>
  <c r="J14" i="35"/>
  <c r="H14" i="35"/>
  <c r="G14" i="35"/>
  <c r="E14" i="35"/>
  <c r="D14" i="35"/>
  <c r="P13" i="35"/>
  <c r="M13" i="35"/>
  <c r="J13" i="35"/>
  <c r="D13" i="35"/>
  <c r="Q25" i="35"/>
  <c r="N25" i="35"/>
  <c r="K25" i="35"/>
  <c r="H25" i="35"/>
  <c r="E25" i="35"/>
  <c r="Q24" i="35"/>
  <c r="N24" i="35"/>
  <c r="K24" i="35"/>
  <c r="H24" i="35"/>
  <c r="E24" i="35"/>
  <c r="Q23" i="35"/>
  <c r="N23" i="35"/>
  <c r="K23" i="35"/>
  <c r="H23" i="35"/>
  <c r="E23" i="35"/>
  <c r="N22" i="35"/>
  <c r="K22" i="35"/>
  <c r="E22" i="35"/>
  <c r="Q12" i="35"/>
  <c r="P12" i="35"/>
  <c r="N12" i="35"/>
  <c r="M12" i="35"/>
  <c r="K12" i="35"/>
  <c r="J12" i="35"/>
  <c r="H12" i="35"/>
  <c r="G12" i="35"/>
  <c r="E12" i="35"/>
  <c r="D12" i="35"/>
  <c r="Q11" i="35"/>
  <c r="P11" i="35"/>
  <c r="N11" i="35"/>
  <c r="M11" i="35"/>
  <c r="K11" i="35"/>
  <c r="J11" i="35"/>
  <c r="H11" i="35"/>
  <c r="G11" i="35"/>
  <c r="E11" i="35"/>
  <c r="D11" i="35"/>
  <c r="M10" i="35"/>
  <c r="J10" i="35"/>
  <c r="G10" i="35"/>
  <c r="D10" i="35"/>
  <c r="Q9" i="35"/>
  <c r="P9" i="35"/>
  <c r="N9" i="35"/>
  <c r="M9" i="35"/>
  <c r="K9" i="35"/>
  <c r="J9" i="35"/>
  <c r="H9" i="35"/>
  <c r="G9" i="35"/>
  <c r="E9" i="35"/>
  <c r="Q8" i="35"/>
  <c r="P8" i="35"/>
  <c r="N8" i="35"/>
  <c r="M8" i="35"/>
  <c r="K8" i="35"/>
  <c r="J8" i="35"/>
  <c r="H8" i="35"/>
  <c r="G8" i="35"/>
  <c r="D8" i="35"/>
  <c r="P7" i="35"/>
  <c r="M7" i="35"/>
  <c r="J7" i="35"/>
  <c r="G7" i="35"/>
  <c r="D7" i="35"/>
  <c r="Q6" i="35"/>
  <c r="P6" i="35"/>
  <c r="N6" i="35"/>
  <c r="M6" i="35"/>
  <c r="K6" i="35"/>
  <c r="J6" i="35"/>
  <c r="H6" i="35"/>
  <c r="G6" i="35"/>
  <c r="E6" i="35"/>
  <c r="Q5" i="35"/>
  <c r="P5" i="35"/>
  <c r="N5" i="35"/>
  <c r="M5" i="35"/>
  <c r="K5" i="35"/>
  <c r="J5" i="35"/>
  <c r="H5" i="35"/>
  <c r="G5" i="35"/>
  <c r="E5" i="35"/>
  <c r="D5" i="35"/>
  <c r="P4" i="35"/>
  <c r="M4" i="35"/>
  <c r="J4" i="35"/>
  <c r="G4" i="35"/>
  <c r="D4" i="35"/>
  <c r="Q3" i="35"/>
  <c r="P3" i="35"/>
  <c r="N3" i="35"/>
  <c r="M3" i="35"/>
  <c r="K3" i="35"/>
  <c r="J3" i="35"/>
  <c r="H3" i="35"/>
  <c r="G3" i="35"/>
  <c r="E3" i="35"/>
  <c r="D3" i="35"/>
  <c r="Q2" i="35"/>
  <c r="P2" i="35"/>
  <c r="N2" i="35"/>
  <c r="M2" i="35"/>
  <c r="K2" i="35"/>
  <c r="J2" i="35"/>
  <c r="H2" i="35"/>
  <c r="G2" i="35"/>
  <c r="E2" i="35"/>
  <c r="D2" i="35"/>
  <c r="P1" i="35"/>
  <c r="M1" i="35"/>
  <c r="J1" i="35"/>
  <c r="G1" i="35"/>
  <c r="D1" i="35"/>
  <c r="D1" i="13" l="1"/>
  <c r="G1" i="13"/>
  <c r="G4" i="13"/>
  <c r="H13" i="30"/>
  <c r="E13" i="30"/>
  <c r="H12" i="30"/>
  <c r="E12" i="30"/>
  <c r="H11" i="30"/>
  <c r="E11" i="30"/>
  <c r="H10" i="30"/>
  <c r="Q9" i="30"/>
  <c r="P9" i="30"/>
  <c r="N9" i="30"/>
  <c r="M9" i="30"/>
  <c r="K9" i="30"/>
  <c r="J9" i="30"/>
  <c r="H9" i="30"/>
  <c r="G9" i="30"/>
  <c r="E9" i="30"/>
  <c r="D9" i="30"/>
  <c r="Q8" i="30"/>
  <c r="P8" i="30"/>
  <c r="N8" i="30"/>
  <c r="M8" i="30"/>
  <c r="K8" i="30"/>
  <c r="J8" i="30"/>
  <c r="H8" i="30"/>
  <c r="G8" i="30"/>
  <c r="E8" i="30"/>
  <c r="D8" i="30"/>
  <c r="P7" i="30"/>
  <c r="M7" i="30"/>
  <c r="J7" i="30"/>
  <c r="G7" i="30"/>
  <c r="D7" i="30"/>
  <c r="Q6" i="30"/>
  <c r="P6" i="30"/>
  <c r="N6" i="30"/>
  <c r="M6" i="30"/>
  <c r="K6" i="30"/>
  <c r="J6" i="30"/>
  <c r="H6" i="30"/>
  <c r="G6" i="30"/>
  <c r="E6" i="30"/>
  <c r="D6" i="30"/>
  <c r="Q5" i="30"/>
  <c r="P5" i="30"/>
  <c r="N5" i="30"/>
  <c r="M5" i="30"/>
  <c r="K5" i="30"/>
  <c r="J5" i="30"/>
  <c r="H5" i="30"/>
  <c r="G5" i="30"/>
  <c r="E5" i="30"/>
  <c r="D5" i="30"/>
  <c r="P4" i="30"/>
  <c r="M4" i="30"/>
  <c r="J4" i="30"/>
  <c r="G4" i="30"/>
  <c r="Q3" i="30"/>
  <c r="P3" i="30"/>
  <c r="N3" i="30"/>
  <c r="M3" i="30"/>
  <c r="K3" i="30"/>
  <c r="J3" i="30"/>
  <c r="H3" i="30"/>
  <c r="G3" i="30"/>
  <c r="E3" i="30"/>
  <c r="D3" i="30"/>
  <c r="Q2" i="30"/>
  <c r="P2" i="30"/>
  <c r="N2" i="30"/>
  <c r="M2" i="30"/>
  <c r="K2" i="30"/>
  <c r="J2" i="30"/>
  <c r="H2" i="30"/>
  <c r="G2" i="30"/>
  <c r="E2" i="30"/>
  <c r="P1" i="30"/>
  <c r="M1" i="30"/>
  <c r="J1" i="30"/>
  <c r="G1" i="30"/>
  <c r="J4" i="13"/>
  <c r="H13" i="13"/>
  <c r="P1" i="13"/>
  <c r="M1" i="13"/>
  <c r="J1" i="13" l="1"/>
  <c r="P4" i="13" l="1"/>
  <c r="P5" i="13"/>
  <c r="Q5" i="13"/>
  <c r="P6" i="13"/>
  <c r="Q6" i="13"/>
  <c r="P7" i="13"/>
  <c r="P8" i="13"/>
  <c r="Q8" i="13"/>
  <c r="P9" i="13"/>
  <c r="Q9" i="13"/>
  <c r="P10" i="13"/>
  <c r="P11" i="13"/>
  <c r="Q11" i="13"/>
  <c r="P12" i="13"/>
  <c r="Q12" i="13"/>
  <c r="Q3" i="13"/>
  <c r="Q2" i="13"/>
  <c r="P3" i="13"/>
  <c r="P2" i="13"/>
  <c r="M4" i="13" l="1"/>
  <c r="J7" i="13"/>
  <c r="D2" i="13" l="1"/>
  <c r="G5" i="13" l="1"/>
  <c r="H5" i="13"/>
  <c r="G6" i="13"/>
  <c r="H6" i="13"/>
  <c r="G7" i="13"/>
  <c r="G8" i="13"/>
  <c r="H8" i="13"/>
  <c r="G9" i="13"/>
  <c r="H9" i="13"/>
  <c r="G10" i="13"/>
  <c r="G11" i="13"/>
  <c r="H11" i="13"/>
  <c r="G12" i="13"/>
  <c r="H12" i="13"/>
  <c r="H3" i="13"/>
  <c r="G3" i="13"/>
  <c r="D3" i="13"/>
  <c r="E14" i="13" l="1"/>
  <c r="H14" i="13"/>
  <c r="E15" i="13"/>
  <c r="H15" i="13"/>
  <c r="E16" i="13"/>
  <c r="H16" i="13"/>
  <c r="D4" i="13"/>
  <c r="E5" i="13"/>
  <c r="J5" i="13"/>
  <c r="K5" i="13"/>
  <c r="M5" i="13"/>
  <c r="N5" i="13"/>
  <c r="D6" i="13"/>
  <c r="E6" i="13"/>
  <c r="J6" i="13"/>
  <c r="K6" i="13"/>
  <c r="M6" i="13"/>
  <c r="N6" i="13"/>
  <c r="D7" i="13"/>
  <c r="M7" i="13"/>
  <c r="D8" i="13"/>
  <c r="E8" i="13"/>
  <c r="J8" i="13"/>
  <c r="K8" i="13"/>
  <c r="M8" i="13"/>
  <c r="N8" i="13"/>
  <c r="D9" i="13"/>
  <c r="E9" i="13"/>
  <c r="J9" i="13"/>
  <c r="K9" i="13"/>
  <c r="M9" i="13"/>
  <c r="N9" i="13"/>
  <c r="J10" i="13"/>
  <c r="M10" i="13"/>
  <c r="D11" i="13"/>
  <c r="E11" i="13"/>
  <c r="J11" i="13"/>
  <c r="K11" i="13"/>
  <c r="M11" i="13"/>
  <c r="N11" i="13"/>
  <c r="D12" i="13"/>
  <c r="E12" i="13"/>
  <c r="J12" i="13"/>
  <c r="K12" i="13"/>
  <c r="M12" i="13"/>
  <c r="N12" i="13"/>
  <c r="H2" i="13" l="1"/>
  <c r="G2" i="13"/>
  <c r="E3" i="13"/>
  <c r="E2" i="13"/>
  <c r="N3" i="13"/>
  <c r="M3" i="13"/>
  <c r="N2" i="13"/>
  <c r="M2" i="13"/>
  <c r="K3" i="13"/>
  <c r="J3" i="13"/>
  <c r="K2" i="13"/>
  <c r="J2" i="13"/>
</calcChain>
</file>

<file path=xl/sharedStrings.xml><?xml version="1.0" encoding="utf-8"?>
<sst xmlns="http://schemas.openxmlformats.org/spreadsheetml/2006/main" count="1118" uniqueCount="34">
  <si>
    <t>&amp;</t>
  </si>
  <si>
    <t>\\</t>
  </si>
  <si>
    <t>\\[1em]</t>
  </si>
  <si>
    <t>&amp;\footnotesize</t>
  </si>
  <si>
    <t>Share identified</t>
  </si>
  <si>
    <t xml:space="preserve">&amp; </t>
  </si>
  <si>
    <t>Exchange rate (in \%)</t>
  </si>
  <si>
    <t>$N$ auctions</t>
  </si>
  <si>
    <t>$N$ overall</t>
  </si>
  <si>
    <t>Stock prices (in \%)</t>
  </si>
  <si>
    <t>8Y real rate (in pp)</t>
  </si>
  <si>
    <t>$N$ without auctions</t>
  </si>
  <si>
    <t>ON interest rate (in pp)</t>
  </si>
  <si>
    <t>$N$ settlement days</t>
  </si>
  <si>
    <t>$N$ without settlement days</t>
  </si>
  <si>
    <t>8Y inflation</t>
  </si>
  <si>
    <t>expectations (in pp)</t>
  </si>
  <si>
    <t>8Y interest rate (in pp)</t>
  </si>
  <si>
    <t xml:space="preserve">8Y risk premium </t>
  </si>
  <si>
    <t>BBB-AAA (in pp)</t>
  </si>
  <si>
    <t>8Y-3M term</t>
  </si>
  <si>
    <t>spread (in pp)</t>
  </si>
  <si>
    <t>(in pp)</t>
  </si>
  <si>
    <t>8Y risk premium</t>
  </si>
  <si>
    <t>Term spread 8Y - 3M</t>
  </si>
  <si>
    <t>AA-AAA (in pp)</t>
  </si>
  <si>
    <t>A-AAA (in pp)</t>
  </si>
  <si>
    <t>Term spread 8Y - 2Y</t>
  </si>
  <si>
    <t>ON interest rate</t>
  </si>
  <si>
    <t>8Y interest rate</t>
  </si>
  <si>
    <t>Inflation expectations</t>
  </si>
  <si>
    <t>Stock prices</t>
  </si>
  <si>
    <t>(in \%)</t>
  </si>
  <si>
    <t>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</si>
</sst>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\[0.000;\ \[\-0.000"/>
    <numFmt numFmtId="166" formatCode="\[0.00\,;\ \[\-0.00\,"/>
    <numFmt numFmtId="167" formatCode="0.00\]"/>
    <numFmt numFmtId="168" formatCode="\(0.00\,;\ \(\-0.00\,"/>
    <numFmt numFmtId="169" formatCode="0.00\)"/>
    <numFmt numFmtId="170" formatCode="\[0.000\,;\ \[\-0.000\,"/>
    <numFmt numFmtId="171" formatCode="0.000\]"/>
    <numFmt numFmtId="172" formatCode="\(0.000\,;\ \(\-0.000\,"/>
    <numFmt numFmtId="173" formatCode="0.000\)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1"/>
    <xf numFmtId="2" fontId="0" fillId="0" borderId="0" xfId="0" applyNumberFormat="1"/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2" fontId="0" fillId="0" borderId="0" xfId="0" quotePrefix="1" applyNumberFormat="1"/>
    <xf numFmtId="0" fontId="0" fillId="0" borderId="0" xfId="0" applyAlignment="1">
      <alignment horizontal="center"/>
    </xf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Orthogonalized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OrthogonalizedVDe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OrthogonalizedDes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OrthogonalizedRiskPremiumResult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OrthogonalizedRiskPremiumVDe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OrthogonalizedRiskPremiumDes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SettlementResult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SettlementVDe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SettlementDes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Maturity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MaturityDesc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Placeb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PlaceboDesc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Desc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I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IDes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II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IIVDec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IIDes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V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IVDes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V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VDesc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VI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Results/EstimateHetBoot/RobustVIDe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1.9288436103205169E-2</v>
          </cell>
          <cell r="D2">
            <v>0</v>
          </cell>
        </row>
        <row r="3">
          <cell r="B3">
            <v>1.3274528042883916E-2</v>
          </cell>
          <cell r="C3">
            <v>2.4770393407514208E-2</v>
          </cell>
          <cell r="D3">
            <v>0</v>
          </cell>
          <cell r="E3">
            <v>0</v>
          </cell>
        </row>
        <row r="4">
          <cell r="B4">
            <v>1.2145664040156372E-2</v>
          </cell>
          <cell r="C4">
            <v>2.6008237192396422E-2</v>
          </cell>
          <cell r="D4">
            <v>0</v>
          </cell>
          <cell r="E4">
            <v>0</v>
          </cell>
        </row>
        <row r="5">
          <cell r="B5">
            <v>2.6350767965768632E-2</v>
          </cell>
          <cell r="D5">
            <v>-3.2509451254156788E-2</v>
          </cell>
        </row>
        <row r="6">
          <cell r="B6">
            <v>1.5136977012015856E-3</v>
          </cell>
          <cell r="C6">
            <v>5.3350216667737892E-2</v>
          </cell>
          <cell r="D6">
            <v>-5.1899201807915268E-2</v>
          </cell>
          <cell r="E6">
            <v>-1.2164272730816279E-2</v>
          </cell>
        </row>
        <row r="7">
          <cell r="B7">
            <v>-1.1203626779253545E-3</v>
          </cell>
          <cell r="C7">
            <v>5.7412432121192077E-2</v>
          </cell>
          <cell r="D7">
            <v>-5.6937804687579689E-2</v>
          </cell>
          <cell r="E7">
            <v>-8.1629387529709111E-3</v>
          </cell>
        </row>
        <row r="8">
          <cell r="B8">
            <v>-3.5895309801514922E-3</v>
          </cell>
          <cell r="D8">
            <v>-0.90714697889001394</v>
          </cell>
        </row>
        <row r="9">
          <cell r="B9">
            <v>-0.35936943276659028</v>
          </cell>
          <cell r="C9">
            <v>0.33151357641984808</v>
          </cell>
          <cell r="D9">
            <v>-1.3261678738113118</v>
          </cell>
          <cell r="E9">
            <v>-0.39395345723836966</v>
          </cell>
        </row>
        <row r="10">
          <cell r="B10">
            <v>-0.43908427653452153</v>
          </cell>
          <cell r="C10">
            <v>0.40310219370548578</v>
          </cell>
          <cell r="D10">
            <v>-1.3931029519826277</v>
          </cell>
          <cell r="E10">
            <v>-0.28862752006263998</v>
          </cell>
        </row>
        <row r="11">
          <cell r="B11">
            <v>-2.6261605330512229E-2</v>
          </cell>
          <cell r="D11">
            <v>-0.32047092119952431</v>
          </cell>
        </row>
        <row r="12">
          <cell r="B12">
            <v>-0.19079569605127086</v>
          </cell>
          <cell r="C12">
            <v>0.14764025669477265</v>
          </cell>
          <cell r="D12">
            <v>-0.65343700777060776</v>
          </cell>
          <cell r="E12">
            <v>-8.222100319076657E-2</v>
          </cell>
        </row>
        <row r="13">
          <cell r="B13">
            <v>-0.22327049388853243</v>
          </cell>
          <cell r="C13">
            <v>0.18877045503736437</v>
          </cell>
          <cell r="D13">
            <v>-0.82379773430087277</v>
          </cell>
          <cell r="E13">
            <v>-4.5459584038123897E-2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0.7543739079771522</v>
          </cell>
          <cell r="D2">
            <v>0</v>
          </cell>
          <cell r="F2">
            <v>0.7543739079771522</v>
          </cell>
        </row>
        <row r="3">
          <cell r="B3">
            <v>0.55320162491770097</v>
          </cell>
          <cell r="C3">
            <v>0.90653547715793636</v>
          </cell>
          <cell r="D3">
            <v>0</v>
          </cell>
          <cell r="E3">
            <v>0</v>
          </cell>
          <cell r="F3">
            <v>0.55320162491770097</v>
          </cell>
          <cell r="G3">
            <v>0.90653547715793636</v>
          </cell>
        </row>
        <row r="4">
          <cell r="B4">
            <v>0.48783140664918839</v>
          </cell>
          <cell r="C4">
            <v>0.9221523046807486</v>
          </cell>
          <cell r="D4">
            <v>0</v>
          </cell>
          <cell r="E4">
            <v>0</v>
          </cell>
          <cell r="F4">
            <v>0.48783140664918839</v>
          </cell>
          <cell r="G4">
            <v>0.9221523046807486</v>
          </cell>
        </row>
        <row r="5">
          <cell r="B5">
            <v>0.30482360433696359</v>
          </cell>
          <cell r="D5">
            <v>0.54092402726530864</v>
          </cell>
          <cell r="F5">
            <v>0.85306745400833095</v>
          </cell>
        </row>
        <row r="6">
          <cell r="B6">
            <v>5.9921537411207837E-3</v>
          </cell>
          <cell r="C6">
            <v>0.69187433462499237</v>
          </cell>
          <cell r="D6">
            <v>0.11358631290484764</v>
          </cell>
          <cell r="E6">
            <v>0.91760386533393323</v>
          </cell>
          <cell r="F6">
            <v>0.21240753263523382</v>
          </cell>
          <cell r="G6">
            <v>1.2767737834500128</v>
          </cell>
        </row>
        <row r="7">
          <cell r="B7">
            <v>1.6703305473494041E-3</v>
          </cell>
          <cell r="C7">
            <v>0.76135393702892351</v>
          </cell>
          <cell r="D7">
            <v>5.7905133685617068E-2</v>
          </cell>
          <cell r="E7">
            <v>1.1920537691976896</v>
          </cell>
          <cell r="F7">
            <v>0.1355542768087423</v>
          </cell>
          <cell r="G7">
            <v>1.4992339427743204</v>
          </cell>
        </row>
        <row r="8">
          <cell r="B8">
            <v>2.629047535755831E-2</v>
          </cell>
          <cell r="D8">
            <v>0.43819707666870511</v>
          </cell>
          <cell r="F8">
            <v>0.46232770952142049</v>
          </cell>
        </row>
        <row r="9">
          <cell r="B9">
            <v>8.6240510208025745E-5</v>
          </cell>
          <cell r="C9">
            <v>0.10460267485549685</v>
          </cell>
          <cell r="D9">
            <v>0.1301999420693917</v>
          </cell>
          <cell r="E9">
            <v>0.64897581605174393</v>
          </cell>
          <cell r="F9">
            <v>0.1667873848067635</v>
          </cell>
          <cell r="G9">
            <v>0.66136887765825103</v>
          </cell>
        </row>
        <row r="10">
          <cell r="B10">
            <v>1.5231389016085519E-5</v>
          </cell>
          <cell r="C10">
            <v>0.14187900372987133</v>
          </cell>
          <cell r="D10">
            <v>7.2770639716610921E-2</v>
          </cell>
          <cell r="E10">
            <v>0.67551507558399437</v>
          </cell>
          <cell r="F10">
            <v>0.11313134451298237</v>
          </cell>
          <cell r="G10">
            <v>0.68580138508993116</v>
          </cell>
        </row>
        <row r="11">
          <cell r="B11">
            <v>3.0781401516689587E-2</v>
          </cell>
          <cell r="D11">
            <v>0.52915091715671925</v>
          </cell>
          <cell r="F11">
            <v>0.55993849012332142</v>
          </cell>
        </row>
        <row r="12">
          <cell r="B12">
            <v>1.2350068155525233E-4</v>
          </cell>
          <cell r="C12">
            <v>0.11521073079929892</v>
          </cell>
          <cell r="D12">
            <v>2.3145035592610885E-2</v>
          </cell>
          <cell r="E12">
            <v>1.0442095914314908</v>
          </cell>
          <cell r="F12">
            <v>4.8057155822243937E-2</v>
          </cell>
          <cell r="G12">
            <v>1.0846711438320449</v>
          </cell>
        </row>
        <row r="13">
          <cell r="B13">
            <v>3.4026703240622815E-5</v>
          </cell>
          <cell r="C13">
            <v>0.15294244992672523</v>
          </cell>
          <cell r="D13">
            <v>9.5420590948274136E-3</v>
          </cell>
          <cell r="E13">
            <v>1.6557814051100752</v>
          </cell>
          <cell r="F13">
            <v>2.8161768375400784E-2</v>
          </cell>
          <cell r="G13">
            <v>1.6851711077135776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0.99987499999999996</v>
          </cell>
          <cell r="D2">
            <v>0.95074999999999998</v>
          </cell>
        </row>
        <row r="3">
          <cell r="B3">
            <v>725</v>
          </cell>
          <cell r="D3">
            <v>725</v>
          </cell>
        </row>
        <row r="4">
          <cell r="B4">
            <v>52</v>
          </cell>
          <cell r="D4">
            <v>52</v>
          </cell>
        </row>
        <row r="5">
          <cell r="B5">
            <v>207</v>
          </cell>
          <cell r="D5">
            <v>207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B5">
            <v>7.9909514536347682E-3</v>
          </cell>
          <cell r="D5">
            <v>-1.4363681271008569E-2</v>
          </cell>
        </row>
        <row r="6">
          <cell r="B6">
            <v>-8.1521303915420076E-3</v>
          </cell>
          <cell r="C6">
            <v>2.4093262660854382E-2</v>
          </cell>
          <cell r="D6">
            <v>-2.9170085838139577E-2</v>
          </cell>
          <cell r="E6">
            <v>3.5993125036823245E-3</v>
          </cell>
        </row>
        <row r="7">
          <cell r="B7">
            <v>-1.0385270076512694E-2</v>
          </cell>
          <cell r="C7">
            <v>2.6734104630700067E-2</v>
          </cell>
          <cell r="D7">
            <v>-3.2038063315621791E-2</v>
          </cell>
          <cell r="E7">
            <v>9.4468599189424032E-3</v>
          </cell>
        </row>
        <row r="8">
          <cell r="B8">
            <v>-5.567835971216563E-3</v>
          </cell>
          <cell r="D8">
            <v>1.5109612467955308E-2</v>
          </cell>
        </row>
        <row r="9">
          <cell r="B9">
            <v>-1.4922983211635193E-2</v>
          </cell>
          <cell r="C9">
            <v>4.5010175667118358E-3</v>
          </cell>
          <cell r="D9">
            <v>2.1471315035805428E-3</v>
          </cell>
          <cell r="E9">
            <v>2.6740805720109957E-2</v>
          </cell>
        </row>
        <row r="10">
          <cell r="B10">
            <v>-1.6632477837477594E-2</v>
          </cell>
          <cell r="C10">
            <v>6.2808330167185202E-3</v>
          </cell>
          <cell r="D10">
            <v>-1.0850789633649223E-3</v>
          </cell>
          <cell r="E10">
            <v>3.0354093141511409E-2</v>
          </cell>
        </row>
        <row r="11">
          <cell r="B11">
            <v>1.8359816512133864E-2</v>
          </cell>
          <cell r="D11">
            <v>-1.8145769983148222E-2</v>
          </cell>
        </row>
        <row r="12">
          <cell r="B12">
            <v>3.2925595196172685E-3</v>
          </cell>
          <cell r="C12">
            <v>3.1831109523220463E-2</v>
          </cell>
          <cell r="D12">
            <v>-3.1918523210322639E-2</v>
          </cell>
          <cell r="E12">
            <v>-4.3643994905643684E-3</v>
          </cell>
        </row>
        <row r="13">
          <cell r="B13">
            <v>4.6067703495960394E-4</v>
          </cell>
          <cell r="C13">
            <v>3.3760068963130524E-2</v>
          </cell>
          <cell r="D13">
            <v>-3.6706016819179808E-2</v>
          </cell>
          <cell r="E13">
            <v>-5.4524555717412897E-4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B5">
            <v>0.1756960290751762</v>
          </cell>
          <cell r="D5">
            <v>0.49646550521501281</v>
          </cell>
          <cell r="F5">
            <v>0.67401188100478482</v>
          </cell>
        </row>
        <row r="6">
          <cell r="B6">
            <v>1.0461703014721802E-3</v>
          </cell>
          <cell r="C6">
            <v>0.56797498639472743</v>
          </cell>
          <cell r="D6">
            <v>7.3832039817398427E-3</v>
          </cell>
          <cell r="E6">
            <v>0.85950888873762687</v>
          </cell>
          <cell r="F6">
            <v>5.485062948228623E-2</v>
          </cell>
          <cell r="G6">
            <v>1.180781759875535</v>
          </cell>
        </row>
        <row r="7">
          <cell r="B7">
            <v>2.2845993171757511E-4</v>
          </cell>
          <cell r="C7">
            <v>0.71015952061887566</v>
          </cell>
          <cell r="D7">
            <v>1.8229343647309321E-3</v>
          </cell>
          <cell r="E7">
            <v>1.1134834072968818</v>
          </cell>
          <cell r="F7">
            <v>2.8374140557188208E-2</v>
          </cell>
          <cell r="G7">
            <v>1.4687340804595457</v>
          </cell>
        </row>
        <row r="8">
          <cell r="B8">
            <v>0.12524190990602643</v>
          </cell>
          <cell r="D8">
            <v>0.70380104412255196</v>
          </cell>
          <cell r="F8">
            <v>0.82892859203728719</v>
          </cell>
        </row>
        <row r="9">
          <cell r="B9">
            <v>8.052166461196621E-4</v>
          </cell>
          <cell r="C9">
            <v>0.40235117898409278</v>
          </cell>
          <cell r="D9">
            <v>3.4735171158508632E-2</v>
          </cell>
          <cell r="E9">
            <v>1.1506838981983922</v>
          </cell>
          <cell r="F9">
            <v>0.1038994853341883</v>
          </cell>
          <cell r="G9">
            <v>1.3214415411800879</v>
          </cell>
        </row>
        <row r="10">
          <cell r="B10">
            <v>2.1768253925366691E-4</v>
          </cell>
          <cell r="C10">
            <v>0.48751263290994845</v>
          </cell>
          <cell r="D10">
            <v>1.0173831875818416E-2</v>
          </cell>
          <cell r="E10">
            <v>1.5870573394152885</v>
          </cell>
          <cell r="F10">
            <v>5.4793463168348246E-2</v>
          </cell>
          <cell r="G10">
            <v>1.7191590080214447</v>
          </cell>
        </row>
        <row r="11">
          <cell r="B11">
            <v>0.26403904173784609</v>
          </cell>
          <cell r="D11">
            <v>0.34944637556782743</v>
          </cell>
          <cell r="F11">
            <v>0.61758796220508694</v>
          </cell>
        </row>
        <row r="12">
          <cell r="B12">
            <v>1.5143641623511162E-2</v>
          </cell>
          <cell r="C12">
            <v>0.54115905959946931</v>
          </cell>
          <cell r="D12">
            <v>2.2919116583215292E-2</v>
          </cell>
          <cell r="E12">
            <v>0.75069931190311301</v>
          </cell>
          <cell r="F12">
            <v>0.15779326210490591</v>
          </cell>
          <cell r="G12">
            <v>0.99081324205708021</v>
          </cell>
        </row>
        <row r="13">
          <cell r="B13">
            <v>5.1710285064711058E-3</v>
          </cell>
          <cell r="C13">
            <v>0.59320068015044403</v>
          </cell>
          <cell r="D13">
            <v>8.1362837011148929E-3</v>
          </cell>
          <cell r="E13">
            <v>1.0650268064145403</v>
          </cell>
          <cell r="F13">
            <v>0.10895766871866026</v>
          </cell>
          <cell r="G13">
            <v>1.2728925507178919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0.99987499999999996</v>
          </cell>
          <cell r="D2">
            <v>0.95074999999999998</v>
          </cell>
        </row>
        <row r="3">
          <cell r="B3">
            <v>725</v>
          </cell>
          <cell r="D3">
            <v>725</v>
          </cell>
        </row>
        <row r="4">
          <cell r="B4">
            <v>52</v>
          </cell>
          <cell r="D4">
            <v>52</v>
          </cell>
        </row>
        <row r="5">
          <cell r="B5">
            <v>207</v>
          </cell>
          <cell r="D5">
            <v>207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2.0407103410181392E-2</v>
          </cell>
          <cell r="D2">
            <v>0</v>
          </cell>
        </row>
        <row r="3">
          <cell r="B3">
            <v>1.2814181062512881E-2</v>
          </cell>
          <cell r="C3">
            <v>2.7445754890014162E-2</v>
          </cell>
          <cell r="D3">
            <v>0</v>
          </cell>
          <cell r="E3">
            <v>0</v>
          </cell>
        </row>
        <row r="4">
          <cell r="B4">
            <v>1.1102757753772993E-2</v>
          </cell>
          <cell r="C4">
            <v>2.8596404647693197E-2</v>
          </cell>
          <cell r="D4">
            <v>0</v>
          </cell>
          <cell r="E4">
            <v>0</v>
          </cell>
        </row>
        <row r="5">
          <cell r="B5">
            <v>-5.3704997847137063E-3</v>
          </cell>
          <cell r="D5">
            <v>4.8897804767818022E-3</v>
          </cell>
        </row>
        <row r="6">
          <cell r="B6">
            <v>-1.414431204849969E-2</v>
          </cell>
          <cell r="C6">
            <v>2.7943684724589554E-3</v>
          </cell>
          <cell r="D6">
            <v>-2.403529090955301E-2</v>
          </cell>
          <cell r="E6">
            <v>4.4944916075968858E-2</v>
          </cell>
        </row>
        <row r="7">
          <cell r="B7">
            <v>-1.5960115510063148E-2</v>
          </cell>
          <cell r="C7">
            <v>3.9605214781287318E-3</v>
          </cell>
          <cell r="D7">
            <v>-3.7523695712740043E-2</v>
          </cell>
          <cell r="E7">
            <v>6.5163369869770213E-2</v>
          </cell>
        </row>
        <row r="8">
          <cell r="B8">
            <v>-0.12956879720584505</v>
          </cell>
          <cell r="D8">
            <v>-0.26266306569280901</v>
          </cell>
        </row>
        <row r="9">
          <cell r="B9">
            <v>-0.3357631640025931</v>
          </cell>
          <cell r="C9">
            <v>7.2351762586711776E-2</v>
          </cell>
          <cell r="D9">
            <v>-0.47997660685103161</v>
          </cell>
          <cell r="E9">
            <v>-5.8606939522374814E-2</v>
          </cell>
        </row>
        <row r="10">
          <cell r="B10">
            <v>-0.38237168567564617</v>
          </cell>
          <cell r="C10">
            <v>0.10200438812529472</v>
          </cell>
          <cell r="D10">
            <v>-0.52194426991595066</v>
          </cell>
          <cell r="E10">
            <v>-4.5262893044027044E-2</v>
          </cell>
        </row>
        <row r="11">
          <cell r="B11">
            <v>-0.11119687511676979</v>
          </cell>
          <cell r="D11">
            <v>9.0000890901811934E-3</v>
          </cell>
        </row>
        <row r="12">
          <cell r="B12">
            <v>-0.18519356428099848</v>
          </cell>
          <cell r="C12">
            <v>-3.1539920571411507E-2</v>
          </cell>
          <cell r="D12">
            <v>-0.49180935198810444</v>
          </cell>
          <cell r="E12">
            <v>0.55914512115174009</v>
          </cell>
        </row>
        <row r="13">
          <cell r="B13">
            <v>-0.19993154642652561</v>
          </cell>
          <cell r="C13">
            <v>-1.1105920635075135E-2</v>
          </cell>
          <cell r="D13">
            <v>-0.68401395706962564</v>
          </cell>
          <cell r="E13">
            <v>0.88681688518753132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0.83777513979772655</v>
          </cell>
          <cell r="D2">
            <v>0</v>
          </cell>
          <cell r="F2">
            <v>0.83777513979772655</v>
          </cell>
        </row>
        <row r="3">
          <cell r="B3">
            <v>0.62341434017369313</v>
          </cell>
          <cell r="C3">
            <v>0.94577041333093803</v>
          </cell>
          <cell r="D3">
            <v>0</v>
          </cell>
          <cell r="E3">
            <v>0</v>
          </cell>
          <cell r="F3">
            <v>0.62341434017369313</v>
          </cell>
          <cell r="G3">
            <v>0.94577041333093803</v>
          </cell>
        </row>
        <row r="4">
          <cell r="B4">
            <v>0.53482387719069258</v>
          </cell>
          <cell r="C4">
            <v>0.95437311541412662</v>
          </cell>
          <cell r="D4">
            <v>0</v>
          </cell>
          <cell r="E4">
            <v>0</v>
          </cell>
          <cell r="F4">
            <v>0.53482387719069258</v>
          </cell>
          <cell r="G4">
            <v>0.95437311541412662</v>
          </cell>
        </row>
        <row r="5">
          <cell r="B5">
            <v>4.6288890472007106E-2</v>
          </cell>
          <cell r="D5">
            <v>1.1200540982294627</v>
          </cell>
          <cell r="F5">
            <v>1.1720295029708776</v>
          </cell>
        </row>
        <row r="6">
          <cell r="B6">
            <v>2.1031515458313569E-4</v>
          </cell>
          <cell r="C6">
            <v>0.15653751377790243</v>
          </cell>
          <cell r="D6">
            <v>1.5995353361141144E-3</v>
          </cell>
          <cell r="E6">
            <v>2.4681349879620571</v>
          </cell>
          <cell r="F6">
            <v>1.785045816862102E-2</v>
          </cell>
          <cell r="G6">
            <v>2.5170352835942791</v>
          </cell>
        </row>
        <row r="7">
          <cell r="B7">
            <v>6.0380431999087762E-5</v>
          </cell>
          <cell r="C7">
            <v>0.19362623247219329</v>
          </cell>
          <cell r="D7">
            <v>6.5733079029479198E-4</v>
          </cell>
          <cell r="E7">
            <v>6.7319416775242136</v>
          </cell>
          <cell r="F7">
            <v>9.8246590197845936E-3</v>
          </cell>
          <cell r="G7">
            <v>6.7552461298249309</v>
          </cell>
        </row>
        <row r="8">
          <cell r="B8">
            <v>4.1668020894186746E-2</v>
          </cell>
          <cell r="D8">
            <v>8.5136323928558827E-2</v>
          </cell>
          <cell r="F8">
            <v>0.11338138674684735</v>
          </cell>
        </row>
        <row r="9">
          <cell r="B9">
            <v>2.1046937253609341E-4</v>
          </cell>
          <cell r="C9">
            <v>0.14059008052138872</v>
          </cell>
          <cell r="D9">
            <v>3.6147360341876444E-3</v>
          </cell>
          <cell r="E9">
            <v>0.22335166424057482</v>
          </cell>
          <cell r="F9">
            <v>1.814445571831013E-2</v>
          </cell>
          <cell r="G9">
            <v>0.25571564641317879</v>
          </cell>
        </row>
        <row r="10">
          <cell r="B10">
            <v>5.8084767166990668E-5</v>
          </cell>
          <cell r="C10">
            <v>0.17715784081418146</v>
          </cell>
          <cell r="D10">
            <v>2.3044400944828062E-3</v>
          </cell>
          <cell r="E10">
            <v>0.25516827508029866</v>
          </cell>
          <cell r="F10">
            <v>1.1644348473937501E-2</v>
          </cell>
          <cell r="G10">
            <v>0.29964129832987019</v>
          </cell>
        </row>
        <row r="11">
          <cell r="B11">
            <v>6.8615492948927423E-2</v>
          </cell>
          <cell r="D11">
            <v>1.590898793955335</v>
          </cell>
          <cell r="F11">
            <v>1.6615540823778927</v>
          </cell>
        </row>
        <row r="12">
          <cell r="B12">
            <v>5.7243501729960494E-3</v>
          </cell>
          <cell r="C12">
            <v>0.15866890045625576</v>
          </cell>
          <cell r="D12">
            <v>1.0738509794289836E-3</v>
          </cell>
          <cell r="E12">
            <v>2.8972681714501229</v>
          </cell>
          <cell r="F12">
            <v>3.5715816192734687E-2</v>
          </cell>
          <cell r="G12">
            <v>2.9275530311750946</v>
          </cell>
        </row>
        <row r="13">
          <cell r="B13">
            <v>2.0908497360332939E-3</v>
          </cell>
          <cell r="C13">
            <v>0.18431265416043602</v>
          </cell>
          <cell r="D13">
            <v>2.3894330429657462E-4</v>
          </cell>
          <cell r="E13">
            <v>7.9700052677881423</v>
          </cell>
          <cell r="F13">
            <v>2.6248271260336749E-2</v>
          </cell>
          <cell r="G13">
            <v>8.0546264986299363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0.99937500000000001</v>
          </cell>
          <cell r="D2">
            <v>7.3624999999999996E-2</v>
          </cell>
        </row>
        <row r="3">
          <cell r="B3">
            <v>725</v>
          </cell>
          <cell r="D3">
            <v>725</v>
          </cell>
        </row>
        <row r="4">
          <cell r="B4">
            <v>114</v>
          </cell>
          <cell r="D4">
            <v>114</v>
          </cell>
        </row>
        <row r="5">
          <cell r="B5">
            <v>148</v>
          </cell>
          <cell r="D5">
            <v>148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D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B5">
            <v>-1.6458100938755656E-2</v>
          </cell>
          <cell r="D5">
            <v>-4.0655098014884566E-2</v>
          </cell>
        </row>
        <row r="6">
          <cell r="B6">
            <v>-5.652172274700009E-2</v>
          </cell>
          <cell r="C6">
            <v>1.9059074735501624E-2</v>
          </cell>
          <cell r="D6">
            <v>-6.2014954529157028E-2</v>
          </cell>
          <cell r="E6">
            <v>-1.6799844979245217E-2</v>
          </cell>
        </row>
        <row r="7">
          <cell r="B7">
            <v>-7.2381867295551447E-2</v>
          </cell>
          <cell r="C7">
            <v>3.3938963859425075E-2</v>
          </cell>
          <cell r="D7">
            <v>-6.6926746547977714E-2</v>
          </cell>
          <cell r="E7">
            <v>-1.2412432805884251E-2</v>
          </cell>
        </row>
        <row r="8">
          <cell r="B8">
            <v>-0.31527830879319307</v>
          </cell>
          <cell r="D8">
            <v>-1.3041183001081593</v>
          </cell>
        </row>
        <row r="9">
          <cell r="B9">
            <v>-0.56242507669364661</v>
          </cell>
          <cell r="C9">
            <v>-7.8757051427492814E-2</v>
          </cell>
          <cell r="D9">
            <v>-1.8338021363764272</v>
          </cell>
          <cell r="E9">
            <v>-0.62669853074886694</v>
          </cell>
        </row>
        <row r="10">
          <cell r="B10">
            <v>-0.59166896752622422</v>
          </cell>
          <cell r="C10">
            <v>-5.0005655583161585E-2</v>
          </cell>
          <cell r="D10">
            <v>-1.9182171184883188</v>
          </cell>
          <cell r="E10">
            <v>-0.47855032474714809</v>
          </cell>
        </row>
        <row r="11">
          <cell r="B11">
            <v>-2.7470483586080068</v>
          </cell>
          <cell r="D11">
            <v>-8.6931703685777378E-2</v>
          </cell>
        </row>
        <row r="12">
          <cell r="B12">
            <v>-6.1865288213877454</v>
          </cell>
          <cell r="C12">
            <v>-1.0829674316095685</v>
          </cell>
          <cell r="D12">
            <v>-0.33025779873872035</v>
          </cell>
          <cell r="E12">
            <v>0.15755707632803803</v>
          </cell>
        </row>
        <row r="13">
          <cell r="B13">
            <v>-10.980289251606161</v>
          </cell>
          <cell r="C13">
            <v>-1.0043698840806323</v>
          </cell>
          <cell r="D13">
            <v>-0.39315518908036401</v>
          </cell>
          <cell r="E13">
            <v>0.24024923860870878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7.4124999999999996E-2</v>
          </cell>
          <cell r="C2">
            <v>0.96975</v>
          </cell>
        </row>
        <row r="3">
          <cell r="B3">
            <v>725</v>
          </cell>
          <cell r="C3">
            <v>725</v>
          </cell>
        </row>
        <row r="4">
          <cell r="B4">
            <v>24</v>
          </cell>
          <cell r="C4">
            <v>28</v>
          </cell>
        </row>
        <row r="5">
          <cell r="B5">
            <v>207</v>
          </cell>
          <cell r="C5">
            <v>207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D2">
            <v>0</v>
          </cell>
          <cell r="F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-4.0523804621880245E-2</v>
          </cell>
          <cell r="D5">
            <v>-1.9642458483679192E-2</v>
          </cell>
          <cell r="F5">
            <v>-0.1001088446430491</v>
          </cell>
        </row>
        <row r="6">
          <cell r="B6">
            <v>-9.2306444502240917E-2</v>
          </cell>
          <cell r="C6">
            <v>-1.3968278469686129E-2</v>
          </cell>
          <cell r="D6">
            <v>-6.2178020226555747E-2</v>
          </cell>
          <cell r="E6">
            <v>1.9989066585986093E-2</v>
          </cell>
          <cell r="F6">
            <v>-0.25459031148150019</v>
          </cell>
          <cell r="G6">
            <v>-2.8761251810545823E-2</v>
          </cell>
        </row>
        <row r="7">
          <cell r="B7">
            <v>-0.12878664739599058</v>
          </cell>
          <cell r="C7">
            <v>-1.0573581062188336E-2</v>
          </cell>
          <cell r="D7">
            <v>-8.1932041898275881E-2</v>
          </cell>
          <cell r="E7">
            <v>3.5826042222117313E-2</v>
          </cell>
          <cell r="F7">
            <v>-0.44230737071499282</v>
          </cell>
          <cell r="G7">
            <v>-1.9403793394109217E-2</v>
          </cell>
        </row>
        <row r="8">
          <cell r="B8">
            <v>-0.40430348561040635</v>
          </cell>
          <cell r="D8">
            <v>-0.66514066902087376</v>
          </cell>
          <cell r="F8">
            <v>-0.20103138758882796</v>
          </cell>
        </row>
        <row r="9">
          <cell r="B9">
            <v>-0.72159785911036867</v>
          </cell>
          <cell r="C9">
            <v>-0.10904970550398813</v>
          </cell>
          <cell r="D9">
            <v>-1.1826775711865083</v>
          </cell>
          <cell r="E9">
            <v>-0.20679818889292995</v>
          </cell>
          <cell r="F9">
            <v>-0.37771672347347018</v>
          </cell>
          <cell r="G9">
            <v>-6.3267698979085352E-2</v>
          </cell>
        </row>
        <row r="10">
          <cell r="B10">
            <v>-0.77387902931393504</v>
          </cell>
          <cell r="C10">
            <v>-7.743449681883896E-2</v>
          </cell>
          <cell r="D10">
            <v>-1.2390053651648749</v>
          </cell>
          <cell r="E10">
            <v>-0.16927714602687149</v>
          </cell>
          <cell r="F10">
            <v>-0.40070095922175897</v>
          </cell>
          <cell r="G10">
            <v>-3.6661159923263201E-2</v>
          </cell>
        </row>
        <row r="11">
          <cell r="B11">
            <v>-1.2947198702710208</v>
          </cell>
          <cell r="D11">
            <v>-0.32214060752302393</v>
          </cell>
          <cell r="F11">
            <v>-1.6608159117959838</v>
          </cell>
        </row>
        <row r="12">
          <cell r="B12">
            <v>-3.0193510655279328</v>
          </cell>
          <cell r="C12">
            <v>-0.53442365016404925</v>
          </cell>
          <cell r="D12">
            <v>-0.93482407405717283</v>
          </cell>
          <cell r="E12">
            <v>0.12325306726958091</v>
          </cell>
          <cell r="F12">
            <v>-3.5822285284107749</v>
          </cell>
          <cell r="G12">
            <v>-0.5702458001403492</v>
          </cell>
        </row>
        <row r="13">
          <cell r="B13">
            <v>-4.4636299211637347</v>
          </cell>
          <cell r="C13">
            <v>-0.48035615060185799</v>
          </cell>
          <cell r="D13">
            <v>-1.3459522544693088</v>
          </cell>
          <cell r="E13">
            <v>0.21396687483738244</v>
          </cell>
          <cell r="F13">
            <v>-7.2153288833732763</v>
          </cell>
          <cell r="G13">
            <v>-0.52476721726537734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0.35287499999999999</v>
          </cell>
          <cell r="C2">
            <v>3.9375E-2</v>
          </cell>
          <cell r="D2">
            <v>1.2375000000000001E-2</v>
          </cell>
        </row>
        <row r="3">
          <cell r="B3">
            <v>725</v>
          </cell>
          <cell r="C3">
            <v>725</v>
          </cell>
          <cell r="D3">
            <v>725</v>
          </cell>
        </row>
        <row r="4">
          <cell r="B4">
            <v>114</v>
          </cell>
          <cell r="C4">
            <v>34</v>
          </cell>
          <cell r="D4">
            <v>57</v>
          </cell>
        </row>
        <row r="5">
          <cell r="B5">
            <v>148</v>
          </cell>
          <cell r="C5">
            <v>207</v>
          </cell>
          <cell r="D5">
            <v>219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D2">
            <v>0</v>
          </cell>
          <cell r="F2">
            <v>0</v>
          </cell>
          <cell r="H2">
            <v>0</v>
          </cell>
          <cell r="J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B5">
            <v>-3.4215282289861135E-2</v>
          </cell>
          <cell r="D5">
            <v>-3.3718737172472792E-2</v>
          </cell>
          <cell r="F5">
            <v>-3.751356007615355E-2</v>
          </cell>
          <cell r="H5">
            <v>-1.6458314763108894E-2</v>
          </cell>
          <cell r="J5">
            <v>-4.3441076260555787E-2</v>
          </cell>
        </row>
        <row r="6">
          <cell r="B6">
            <v>-5.8445976729168993E-2</v>
          </cell>
          <cell r="C6">
            <v>-1.1257546785034062E-2</v>
          </cell>
          <cell r="D6">
            <v>-5.7976715724689057E-2</v>
          </cell>
          <cell r="E6">
            <v>-1.132870389469284E-2</v>
          </cell>
          <cell r="F6">
            <v>-5.4018582177627492E-2</v>
          </cell>
          <cell r="G6">
            <v>-1.8053477347906074E-2</v>
          </cell>
          <cell r="H6">
            <v>-4.5824073358122774E-2</v>
          </cell>
          <cell r="I6">
            <v>2.9516669560306213E-2</v>
          </cell>
          <cell r="J6">
            <v>-8.5468319263322656E-2</v>
          </cell>
          <cell r="K6">
            <v>-1.5273542595800944E-2</v>
          </cell>
        </row>
        <row r="7">
          <cell r="B7">
            <v>-6.5662372813859449E-2</v>
          </cell>
          <cell r="C7">
            <v>-6.8210815201304315E-3</v>
          </cell>
          <cell r="D7">
            <v>-6.5026627160498243E-2</v>
          </cell>
          <cell r="E7">
            <v>-6.9005042185987311E-3</v>
          </cell>
          <cell r="F7">
            <v>-5.6775670632510655E-2</v>
          </cell>
          <cell r="G7">
            <v>-1.4074248142978234E-2</v>
          </cell>
          <cell r="H7">
            <v>-5.2204433405502022E-2</v>
          </cell>
          <cell r="I7">
            <v>5.8519210510081007E-2</v>
          </cell>
          <cell r="J7">
            <v>-0.11298938074071843</v>
          </cell>
          <cell r="K7">
            <v>-9.9352536979159592E-3</v>
          </cell>
        </row>
        <row r="8">
          <cell r="B8">
            <v>-0.80293482604655553</v>
          </cell>
          <cell r="D8">
            <v>-0.78025404140612431</v>
          </cell>
          <cell r="F8">
            <v>-1.3479549916065856</v>
          </cell>
          <cell r="H8">
            <v>-0.96415129877622252</v>
          </cell>
          <cell r="J8">
            <v>-0.34384979155337164</v>
          </cell>
        </row>
        <row r="9">
          <cell r="B9">
            <v>-1.1704489451079869</v>
          </cell>
          <cell r="C9">
            <v>-0.34667350552076898</v>
          </cell>
          <cell r="D9">
            <v>-1.1350868783795811</v>
          </cell>
          <cell r="E9">
            <v>-0.35104390791741763</v>
          </cell>
          <cell r="F9">
            <v>-1.9343875586321602</v>
          </cell>
          <cell r="G9">
            <v>-0.69514699954660353</v>
          </cell>
          <cell r="H9">
            <v>-1.3736663493838537</v>
          </cell>
          <cell r="I9">
            <v>-0.42208754651349512</v>
          </cell>
          <cell r="J9">
            <v>-0.56641955284212497</v>
          </cell>
          <cell r="K9">
            <v>-0.11416032125305578</v>
          </cell>
        </row>
        <row r="10">
          <cell r="B10">
            <v>-1.2288199254697718</v>
          </cell>
          <cell r="C10">
            <v>-0.2562474880440806</v>
          </cell>
          <cell r="D10">
            <v>-1.193421491080938</v>
          </cell>
          <cell r="E10">
            <v>-0.26366933795931036</v>
          </cell>
          <cell r="F10">
            <v>-2.0308587197957571</v>
          </cell>
          <cell r="G10">
            <v>-0.53981053710034221</v>
          </cell>
          <cell r="H10">
            <v>-1.4397115053083638</v>
          </cell>
          <cell r="I10">
            <v>-0.31259526824981321</v>
          </cell>
          <cell r="J10">
            <v>-0.60414192628878416</v>
          </cell>
          <cell r="K10">
            <v>-8.3845144853579565E-2</v>
          </cell>
        </row>
        <row r="11">
          <cell r="B11">
            <v>-0.33567302590333797</v>
          </cell>
          <cell r="D11">
            <v>-0.33223120761032437</v>
          </cell>
          <cell r="F11">
            <v>-0.20954417999491237</v>
          </cell>
          <cell r="H11">
            <v>-0.15322482571052343</v>
          </cell>
          <cell r="J11">
            <v>-0.27333933660587378</v>
          </cell>
        </row>
        <row r="12">
          <cell r="B12">
            <v>-0.70116352059905929</v>
          </cell>
          <cell r="C12">
            <v>-6.56846353951131E-2</v>
          </cell>
          <cell r="D12">
            <v>-0.68163732991508819</v>
          </cell>
          <cell r="E12">
            <v>-6.1897214259514444E-2</v>
          </cell>
          <cell r="F12">
            <v>-0.46064322393789348</v>
          </cell>
          <cell r="G12">
            <v>-7.0378248650326243E-3</v>
          </cell>
          <cell r="H12">
            <v>-0.40035903316752031</v>
          </cell>
          <cell r="I12">
            <v>7.4299918053307268E-2</v>
          </cell>
          <cell r="J12">
            <v>-0.81217097745455913</v>
          </cell>
          <cell r="K12">
            <v>0.18175784720876265</v>
          </cell>
        </row>
        <row r="13">
          <cell r="B13">
            <v>-0.88311100561518674</v>
          </cell>
          <cell r="C13">
            <v>-2.3983573978545707E-2</v>
          </cell>
          <cell r="D13">
            <v>-0.84934698058394709</v>
          </cell>
          <cell r="E13">
            <v>-1.836218965562196E-2</v>
          </cell>
          <cell r="F13">
            <v>-0.55202364757893729</v>
          </cell>
          <cell r="G13">
            <v>2.4350319790614847E-2</v>
          </cell>
          <cell r="H13">
            <v>-0.4923700423553089</v>
          </cell>
          <cell r="I13">
            <v>0.17842195451734932</v>
          </cell>
          <cell r="J13">
            <v>-1.1033328148361075</v>
          </cell>
          <cell r="K13">
            <v>0.29413274943550394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0.94562500000000005</v>
          </cell>
          <cell r="C2">
            <v>0.94725000000000004</v>
          </cell>
          <cell r="D2">
            <v>0.98862499999999998</v>
          </cell>
          <cell r="E2">
            <v>0.65849999999999997</v>
          </cell>
          <cell r="F2">
            <v>0.77412499999999995</v>
          </cell>
        </row>
        <row r="3">
          <cell r="B3">
            <v>725</v>
          </cell>
          <cell r="C3">
            <v>725</v>
          </cell>
          <cell r="D3">
            <v>725</v>
          </cell>
          <cell r="E3">
            <v>725</v>
          </cell>
          <cell r="F3">
            <v>725</v>
          </cell>
        </row>
        <row r="4">
          <cell r="B4">
            <v>52</v>
          </cell>
          <cell r="C4">
            <v>52</v>
          </cell>
          <cell r="D4">
            <v>52</v>
          </cell>
          <cell r="E4">
            <v>52</v>
          </cell>
          <cell r="F4">
            <v>52</v>
          </cell>
        </row>
        <row r="5">
          <cell r="B5">
            <v>207</v>
          </cell>
          <cell r="C5">
            <v>207</v>
          </cell>
          <cell r="D5">
            <v>207</v>
          </cell>
          <cell r="E5">
            <v>365</v>
          </cell>
          <cell r="F5">
            <v>207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D2">
            <v>0</v>
          </cell>
          <cell r="F2">
            <v>0</v>
          </cell>
          <cell r="H2">
            <v>0</v>
          </cell>
          <cell r="J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B5">
            <v>-3.2509451254156788E-2</v>
          </cell>
          <cell r="D5">
            <v>-3.2509451254156788E-2</v>
          </cell>
          <cell r="F5">
            <v>-3.2509451254156788E-2</v>
          </cell>
          <cell r="H5">
            <v>-3.2083384164552843E-2</v>
          </cell>
          <cell r="J5">
            <v>-3.1886168331577057E-2</v>
          </cell>
        </row>
        <row r="6">
          <cell r="B6">
            <v>-5.1899201807915268E-2</v>
          </cell>
          <cell r="C6">
            <v>-1.2164272730816279E-2</v>
          </cell>
          <cell r="D6">
            <v>-5.1899201807915268E-2</v>
          </cell>
          <cell r="E6">
            <v>-1.2164272730816279E-2</v>
          </cell>
          <cell r="F6">
            <v>-5.1899201807915268E-2</v>
          </cell>
          <cell r="G6">
            <v>-1.2164272730816279E-2</v>
          </cell>
          <cell r="H6">
            <v>-5.1145900406601948E-2</v>
          </cell>
          <cell r="I6">
            <v>-1.1942081214489343E-2</v>
          </cell>
          <cell r="J6">
            <v>-5.0703617761178127E-2</v>
          </cell>
          <cell r="K6">
            <v>-1.198789533332217E-2</v>
          </cell>
        </row>
        <row r="7">
          <cell r="B7">
            <v>-5.6937804687579689E-2</v>
          </cell>
          <cell r="C7">
            <v>-8.1629387529709111E-3</v>
          </cell>
          <cell r="D7">
            <v>-5.6937804687579689E-2</v>
          </cell>
          <cell r="E7">
            <v>-8.1629387529709111E-3</v>
          </cell>
          <cell r="F7">
            <v>-5.6937804687579689E-2</v>
          </cell>
          <cell r="G7">
            <v>-8.1629387529709111E-3</v>
          </cell>
          <cell r="H7">
            <v>-5.5846919679964899E-2</v>
          </cell>
          <cell r="I7">
            <v>-7.9697013038710143E-3</v>
          </cell>
          <cell r="J7">
            <v>-5.5292064275111241E-2</v>
          </cell>
          <cell r="K7">
            <v>-7.891982906473069E-3</v>
          </cell>
        </row>
        <row r="8">
          <cell r="B8">
            <v>-0.90714697889001394</v>
          </cell>
          <cell r="D8">
            <v>-0.90714697889001394</v>
          </cell>
          <cell r="F8">
            <v>-0.90714697889001394</v>
          </cell>
          <cell r="H8">
            <v>-0.83515076635157337</v>
          </cell>
          <cell r="J8">
            <v>-0.90260743734455029</v>
          </cell>
        </row>
        <row r="9">
          <cell r="B9">
            <v>-1.3261678738113118</v>
          </cell>
          <cell r="C9">
            <v>-0.39395345723836966</v>
          </cell>
          <cell r="D9">
            <v>-1.3261678738113118</v>
          </cell>
          <cell r="E9">
            <v>-0.39395345723836966</v>
          </cell>
          <cell r="F9">
            <v>-1.3261678738113118</v>
          </cell>
          <cell r="G9">
            <v>-0.39395345723836966</v>
          </cell>
          <cell r="H9">
            <v>-1.220744334862949</v>
          </cell>
          <cell r="I9">
            <v>-0.36638046750168451</v>
          </cell>
          <cell r="J9">
            <v>-1.3194298091461227</v>
          </cell>
          <cell r="K9">
            <v>-0.39514090629255311</v>
          </cell>
        </row>
        <row r="10">
          <cell r="B10">
            <v>-1.3931029519826277</v>
          </cell>
          <cell r="C10">
            <v>-0.28862752006263998</v>
          </cell>
          <cell r="D10">
            <v>-1.3931029519826277</v>
          </cell>
          <cell r="E10">
            <v>-0.28862752006263998</v>
          </cell>
          <cell r="F10">
            <v>-1.3931029519826277</v>
          </cell>
          <cell r="G10">
            <v>-0.28862752006263998</v>
          </cell>
          <cell r="H10">
            <v>-1.2867149502974322</v>
          </cell>
          <cell r="I10">
            <v>-0.27464115892143592</v>
          </cell>
          <cell r="J10">
            <v>-1.3864332822750027</v>
          </cell>
          <cell r="K10">
            <v>-0.28762120037443079</v>
          </cell>
        </row>
        <row r="11">
          <cell r="B11">
            <v>-0.31059338910520273</v>
          </cell>
          <cell r="D11">
            <v>-0.41591821788002942</v>
          </cell>
          <cell r="F11">
            <v>-0.31351806798328091</v>
          </cell>
          <cell r="H11">
            <v>-0.33424265893078053</v>
          </cell>
          <cell r="J11">
            <v>-0.31827939097432462</v>
          </cell>
        </row>
        <row r="12">
          <cell r="B12">
            <v>-0.58623025127553552</v>
          </cell>
          <cell r="C12">
            <v>-7.4143837776575197E-2</v>
          </cell>
          <cell r="D12">
            <v>-1.2324210829674562</v>
          </cell>
          <cell r="E12">
            <v>8.6413566690205917E-2</v>
          </cell>
          <cell r="F12">
            <v>-1.3623189497241841</v>
          </cell>
          <cell r="G12">
            <v>0.33240737277773597</v>
          </cell>
          <cell r="H12">
            <v>-0.6763118338472911</v>
          </cell>
          <cell r="I12">
            <v>-9.3281823504071798E-2</v>
          </cell>
          <cell r="J12">
            <v>-0.65003655231127033</v>
          </cell>
          <cell r="K12">
            <v>-8.6621389402740168E-2</v>
          </cell>
        </row>
        <row r="13">
          <cell r="B13">
            <v>-0.7173236912710963</v>
          </cell>
          <cell r="C13">
            <v>-2.6813885048098333E-2</v>
          </cell>
          <cell r="D13">
            <v>-1.5970640786151225</v>
          </cell>
          <cell r="E13">
            <v>0.14482174771539907</v>
          </cell>
          <cell r="F13">
            <v>-1.8872961267508015</v>
          </cell>
          <cell r="G13">
            <v>0.40431002572857405</v>
          </cell>
          <cell r="H13">
            <v>-0.84749369309790978</v>
          </cell>
          <cell r="I13">
            <v>-5.407001843355469E-2</v>
          </cell>
          <cell r="J13">
            <v>-0.81144446851083296</v>
          </cell>
          <cell r="K13">
            <v>-5.0278386241723254E-2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0.95074999999999998</v>
          </cell>
          <cell r="C2">
            <v>0.95074999999999998</v>
          </cell>
          <cell r="D2">
            <v>0.95074999999999998</v>
          </cell>
          <cell r="E2">
            <v>0.94225000000000003</v>
          </cell>
          <cell r="F2">
            <v>0.94987500000000002</v>
          </cell>
        </row>
        <row r="3">
          <cell r="B3">
            <v>725</v>
          </cell>
          <cell r="C3">
            <v>725</v>
          </cell>
          <cell r="D3">
            <v>725</v>
          </cell>
          <cell r="E3">
            <v>725</v>
          </cell>
          <cell r="F3">
            <v>725</v>
          </cell>
        </row>
        <row r="4">
          <cell r="B4">
            <v>52</v>
          </cell>
          <cell r="C4">
            <v>52</v>
          </cell>
          <cell r="D4">
            <v>52</v>
          </cell>
          <cell r="E4">
            <v>52</v>
          </cell>
          <cell r="F4">
            <v>52</v>
          </cell>
        </row>
        <row r="5">
          <cell r="B5">
            <v>207</v>
          </cell>
          <cell r="C5">
            <v>207</v>
          </cell>
          <cell r="D5">
            <v>207</v>
          </cell>
          <cell r="E5">
            <v>207</v>
          </cell>
          <cell r="F5">
            <v>207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1.9288436103205169E-2</v>
          </cell>
          <cell r="D2">
            <v>0</v>
          </cell>
        </row>
        <row r="3">
          <cell r="B3">
            <v>1.3274528042883916E-2</v>
          </cell>
          <cell r="C3">
            <v>2.4770393407514208E-2</v>
          </cell>
          <cell r="D3">
            <v>0</v>
          </cell>
          <cell r="E3">
            <v>0</v>
          </cell>
        </row>
        <row r="4">
          <cell r="B4">
            <v>1.2145664040156372E-2</v>
          </cell>
          <cell r="C4">
            <v>2.6008237192396422E-2</v>
          </cell>
          <cell r="D4">
            <v>0</v>
          </cell>
          <cell r="E4">
            <v>0</v>
          </cell>
        </row>
        <row r="5">
          <cell r="B5">
            <v>3.9851648570335817E-2</v>
          </cell>
          <cell r="D5">
            <v>-4.0534074095475811E-2</v>
          </cell>
        </row>
        <row r="6">
          <cell r="B6">
            <v>5.5439733607803388E-4</v>
          </cell>
          <cell r="C6">
            <v>8.7130033728192988E-2</v>
          </cell>
          <cell r="D6">
            <v>-7.1367818673436695E-2</v>
          </cell>
          <cell r="E6">
            <v>-1.1678431772404133E-2</v>
          </cell>
        </row>
        <row r="7">
          <cell r="B7">
            <v>-1.8957322087304765E-3</v>
          </cell>
          <cell r="C7">
            <v>9.5569900142394221E-2</v>
          </cell>
          <cell r="D7">
            <v>-8.0956204291688552E-2</v>
          </cell>
          <cell r="E7">
            <v>-7.0060447906049594E-3</v>
          </cell>
        </row>
        <row r="8">
          <cell r="B8">
            <v>4.8596009937513186E-3</v>
          </cell>
          <cell r="D8">
            <v>-1.1968813447695738E-2</v>
          </cell>
        </row>
        <row r="9">
          <cell r="B9">
            <v>-8.2364916665609352E-3</v>
          </cell>
          <cell r="C9">
            <v>2.2509760891714872E-2</v>
          </cell>
          <cell r="D9">
            <v>-3.8411843756966699E-2</v>
          </cell>
          <cell r="E9">
            <v>9.8545425177084135E-3</v>
          </cell>
        </row>
        <row r="10">
          <cell r="B10">
            <v>-1.0086719514235579E-2</v>
          </cell>
          <cell r="C10">
            <v>2.6567014024163536E-2</v>
          </cell>
          <cell r="D10">
            <v>-4.7379731404148195E-2</v>
          </cell>
          <cell r="E10">
            <v>1.3925980275599841E-2</v>
          </cell>
        </row>
        <row r="11">
          <cell r="B11">
            <v>-6.4866851144447547E-3</v>
          </cell>
          <cell r="D11">
            <v>1.398229333793455E-2</v>
          </cell>
        </row>
        <row r="12">
          <cell r="B12">
            <v>-1.6903966030371812E-2</v>
          </cell>
          <cell r="C12">
            <v>4.6915552336164604E-3</v>
          </cell>
          <cell r="D12">
            <v>3.1148450616858811E-4</v>
          </cell>
          <cell r="E12">
            <v>2.6234772419654967E-2</v>
          </cell>
        </row>
        <row r="13">
          <cell r="B13">
            <v>-1.8722114644356205E-2</v>
          </cell>
          <cell r="C13">
            <v>6.4971370862141704E-3</v>
          </cell>
          <cell r="D13">
            <v>-3.0236002550520992E-3</v>
          </cell>
          <cell r="E13">
            <v>2.9778588854909149E-2</v>
          </cell>
        </row>
        <row r="14">
          <cell r="B14">
            <v>-3.4810675673035778E-3</v>
          </cell>
          <cell r="D14">
            <v>1.4840342716974094E-2</v>
          </cell>
        </row>
        <row r="15">
          <cell r="B15">
            <v>-1.1556750785175488E-2</v>
          </cell>
          <cell r="C15">
            <v>5.3331714875990595E-3</v>
          </cell>
          <cell r="D15">
            <v>3.6400230564708558E-3</v>
          </cell>
          <cell r="E15">
            <v>2.5060009646418406E-2</v>
          </cell>
        </row>
        <row r="16">
          <cell r="B16">
            <v>-1.3131223808973963E-2</v>
          </cell>
          <cell r="C16">
            <v>7.0818504265580803E-3</v>
          </cell>
          <cell r="D16">
            <v>1.1975278548963775E-3</v>
          </cell>
          <cell r="E16">
            <v>2.923278051546126E-2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0.7543739079771522</v>
          </cell>
          <cell r="D2">
            <v>0</v>
          </cell>
          <cell r="F2">
            <v>0.7543739079771522</v>
          </cell>
        </row>
        <row r="3">
          <cell r="B3">
            <v>0.55320162491770097</v>
          </cell>
          <cell r="C3">
            <v>0.90653547715793636</v>
          </cell>
          <cell r="D3">
            <v>0</v>
          </cell>
          <cell r="E3">
            <v>0</v>
          </cell>
          <cell r="F3">
            <v>0.55320162491770097</v>
          </cell>
          <cell r="G3">
            <v>0.90653547715793636</v>
          </cell>
        </row>
        <row r="4">
          <cell r="B4">
            <v>0.48783140664918839</v>
          </cell>
          <cell r="C4">
            <v>0.9221523046807486</v>
          </cell>
          <cell r="D4">
            <v>0</v>
          </cell>
          <cell r="E4">
            <v>0</v>
          </cell>
          <cell r="F4">
            <v>0.48783140664918839</v>
          </cell>
          <cell r="G4">
            <v>0.9221523046807486</v>
          </cell>
        </row>
        <row r="5">
          <cell r="B5">
            <v>0.63985981257142399</v>
          </cell>
          <cell r="D5">
            <v>0.75087829462764788</v>
          </cell>
          <cell r="F5">
            <v>1.41001928244526</v>
          </cell>
        </row>
        <row r="6">
          <cell r="B6">
            <v>4.2450429125479774E-3</v>
          </cell>
          <cell r="C6">
            <v>1.6384080557301937</v>
          </cell>
          <cell r="D6">
            <v>0.10113658308729828</v>
          </cell>
          <cell r="E6">
            <v>1.4860038911593516</v>
          </cell>
          <cell r="F6">
            <v>0.21293068969125556</v>
          </cell>
          <cell r="G6">
            <v>2.6886830518580895</v>
          </cell>
        </row>
        <row r="7">
          <cell r="B7">
            <v>1.241018048620704E-3</v>
          </cell>
          <cell r="C7">
            <v>1.9357383813018099</v>
          </cell>
          <cell r="D7">
            <v>4.8271433107713133E-2</v>
          </cell>
          <cell r="E7">
            <v>1.9259812474139921</v>
          </cell>
          <cell r="F7">
            <v>0.12651436646538858</v>
          </cell>
          <cell r="G7">
            <v>3.3337548226172311</v>
          </cell>
        </row>
        <row r="8">
          <cell r="B8">
            <v>7.212727232720087E-2</v>
          </cell>
          <cell r="D8">
            <v>0.36354996313168003</v>
          </cell>
          <cell r="F8">
            <v>0.43344281976778587</v>
          </cell>
        </row>
        <row r="9">
          <cell r="B9">
            <v>2.360062281547277E-4</v>
          </cell>
          <cell r="C9">
            <v>0.29518418026484278</v>
          </cell>
          <cell r="D9">
            <v>9.4191303011453148E-4</v>
          </cell>
          <cell r="E9">
            <v>0.96884050864403781</v>
          </cell>
          <cell r="F9">
            <v>8.7859135594027422E-3</v>
          </cell>
          <cell r="G9">
            <v>1.1102612912169234</v>
          </cell>
        </row>
        <row r="10">
          <cell r="B10">
            <v>5.528684166239724E-5</v>
          </cell>
          <cell r="C10">
            <v>0.4047064203410527</v>
          </cell>
          <cell r="D10">
            <v>2.4033683027337152E-4</v>
          </cell>
          <cell r="E10">
            <v>1.5177792109497275</v>
          </cell>
          <cell r="F10">
            <v>4.4091326371699926E-3</v>
          </cell>
          <cell r="G10">
            <v>1.6317835241716923</v>
          </cell>
        </row>
        <row r="11">
          <cell r="B11">
            <v>0.16095291371695275</v>
          </cell>
          <cell r="D11">
            <v>0.66894995404979374</v>
          </cell>
          <cell r="F11">
            <v>0.83131687505862284</v>
          </cell>
        </row>
        <row r="12">
          <cell r="B12">
            <v>1.1019820154047648E-3</v>
          </cell>
          <cell r="C12">
            <v>0.51230525362968204</v>
          </cell>
          <cell r="D12">
            <v>2.080337310060637E-2</v>
          </cell>
          <cell r="E12">
            <v>1.0820070609745684</v>
          </cell>
          <cell r="F12">
            <v>7.9470207977323959E-2</v>
          </cell>
          <cell r="G12">
            <v>1.3319586416139162</v>
          </cell>
        </row>
        <row r="13">
          <cell r="B13">
            <v>2.5341722852035675E-4</v>
          </cell>
          <cell r="C13">
            <v>0.62043414458621593</v>
          </cell>
          <cell r="D13">
            <v>5.3721071122297898E-3</v>
          </cell>
          <cell r="E13">
            <v>1.5313046658685217</v>
          </cell>
          <cell r="F13">
            <v>4.1996873041786009E-2</v>
          </cell>
          <cell r="G13">
            <v>1.7493371063565848</v>
          </cell>
        </row>
        <row r="14">
          <cell r="B14">
            <v>9.303947969240052E-2</v>
          </cell>
          <cell r="D14">
            <v>0.84849081656240821</v>
          </cell>
          <cell r="F14">
            <v>0.94034795640381064</v>
          </cell>
        </row>
        <row r="15">
          <cell r="B15">
            <v>5.1948429937822009E-4</v>
          </cell>
          <cell r="C15">
            <v>0.3115894724950305</v>
          </cell>
          <cell r="D15">
            <v>5.6199296324042441E-2</v>
          </cell>
          <cell r="E15">
            <v>1.3771211626813562</v>
          </cell>
          <cell r="F15">
            <v>0.12793780169931507</v>
          </cell>
          <cell r="G15">
            <v>1.5001546913778616</v>
          </cell>
        </row>
        <row r="16">
          <cell r="B16">
            <v>1.1485708816318331E-4</v>
          </cell>
          <cell r="C16">
            <v>0.3895424021648195</v>
          </cell>
          <cell r="D16">
            <v>1.8414651541617526E-2</v>
          </cell>
          <cell r="E16">
            <v>2.0312953293779401</v>
          </cell>
          <cell r="F16">
            <v>7.1474542548016662E-2</v>
          </cell>
          <cell r="G16">
            <v>2.0990486380589695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0.99987499999999996</v>
          </cell>
          <cell r="D2">
            <v>0.95074999999999998</v>
          </cell>
        </row>
        <row r="3">
          <cell r="B3">
            <v>725</v>
          </cell>
          <cell r="D3">
            <v>725</v>
          </cell>
        </row>
        <row r="4">
          <cell r="B4">
            <v>52</v>
          </cell>
          <cell r="D4">
            <v>52</v>
          </cell>
        </row>
        <row r="5">
          <cell r="B5">
            <v>207</v>
          </cell>
          <cell r="D5">
            <v>207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D2">
            <v>0</v>
          </cell>
          <cell r="F2">
            <v>0</v>
          </cell>
          <cell r="H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B5">
            <v>1.3132148844535821E-2</v>
          </cell>
          <cell r="D5">
            <v>-1.6056041057738526E-2</v>
          </cell>
          <cell r="F5">
            <v>2.1276259292336161E-2</v>
          </cell>
          <cell r="H5">
            <v>-1.4308183284262454E-2</v>
          </cell>
        </row>
        <row r="6">
          <cell r="B6">
            <v>-1.9361573004795088E-2</v>
          </cell>
          <cell r="C6">
            <v>6.9059161140718972E-2</v>
          </cell>
          <cell r="D6">
            <v>-4.642685264719771E-2</v>
          </cell>
          <cell r="E6">
            <v>1.6352916798135775E-2</v>
          </cell>
          <cell r="F6">
            <v>-1.0027978865279806E-2</v>
          </cell>
          <cell r="G6">
            <v>7.5669417684285423E-2</v>
          </cell>
          <cell r="H6">
            <v>-4.1996189533614177E-2</v>
          </cell>
          <cell r="I6">
            <v>2.0644721686215124E-2</v>
          </cell>
        </row>
        <row r="7">
          <cell r="B7">
            <v>-3.6971135248984141E-2</v>
          </cell>
          <cell r="C7">
            <v>0.10843817635637104</v>
          </cell>
          <cell r="D7">
            <v>-5.677569596603204E-2</v>
          </cell>
          <cell r="E7">
            <v>3.624521294580401E-2</v>
          </cell>
          <cell r="F7">
            <v>-1.7613649985567272E-2</v>
          </cell>
          <cell r="G7">
            <v>0.12161181360171511</v>
          </cell>
          <cell r="H7">
            <v>-5.1480573016658482E-2</v>
          </cell>
          <cell r="I7">
            <v>4.3722622423187987E-2</v>
          </cell>
        </row>
        <row r="8">
          <cell r="B8">
            <v>-0.39621068880430127</v>
          </cell>
          <cell r="D8">
            <v>-0.85827170744182335</v>
          </cell>
          <cell r="F8">
            <v>-0.43721283359428509</v>
          </cell>
          <cell r="H8">
            <v>-0.82435550818043513</v>
          </cell>
        </row>
        <row r="9">
          <cell r="B9">
            <v>-0.66711382664123153</v>
          </cell>
          <cell r="C9">
            <v>-0.13199812808080058</v>
          </cell>
          <cell r="D9">
            <v>-1.2900189776980264</v>
          </cell>
          <cell r="E9">
            <v>-0.35219365011812487</v>
          </cell>
          <cell r="F9">
            <v>-0.71347795629990685</v>
          </cell>
          <cell r="G9">
            <v>-0.13499607897256818</v>
          </cell>
          <cell r="H9">
            <v>-1.232082496056579</v>
          </cell>
          <cell r="I9">
            <v>-0.33214087341433884</v>
          </cell>
        </row>
        <row r="10">
          <cell r="B10">
            <v>-0.70244076726643367</v>
          </cell>
          <cell r="C10">
            <v>-8.1515175970315365E-2</v>
          </cell>
          <cell r="D10">
            <v>-1.3513009511227054</v>
          </cell>
          <cell r="E10">
            <v>-0.26096049247300113</v>
          </cell>
          <cell r="F10">
            <v>-0.77431965722682183</v>
          </cell>
          <cell r="G10">
            <v>-0.10648876055138042</v>
          </cell>
          <cell r="H10">
            <v>-1.3014320486029978</v>
          </cell>
          <cell r="I10">
            <v>-0.24879845942367609</v>
          </cell>
        </row>
        <row r="11">
          <cell r="B11">
            <v>2.6200955964157318E-2</v>
          </cell>
          <cell r="D11">
            <v>4.1978247264965948E-2</v>
          </cell>
          <cell r="F11">
            <v>-6.8432735059426403E-2</v>
          </cell>
          <cell r="H11">
            <v>-2.9110987104946696E-3</v>
          </cell>
        </row>
        <row r="12">
          <cell r="B12">
            <v>-0.52176292608175967</v>
          </cell>
          <cell r="C12">
            <v>0.70810182351930362</v>
          </cell>
          <cell r="D12">
            <v>-0.13189536044391509</v>
          </cell>
          <cell r="E12">
            <v>0.24707857120023907</v>
          </cell>
          <cell r="F12">
            <v>-0.75350825853747827</v>
          </cell>
          <cell r="G12">
            <v>0.77063386722836136</v>
          </cell>
          <cell r="H12">
            <v>-0.1845040068007576</v>
          </cell>
          <cell r="I12">
            <v>0.1788106181596526</v>
          </cell>
        </row>
        <row r="13">
          <cell r="B13">
            <v>-0.85712654644685793</v>
          </cell>
          <cell r="C13">
            <v>1.295668484217309</v>
          </cell>
          <cell r="D13">
            <v>-0.18898063387083769</v>
          </cell>
          <cell r="E13">
            <v>0.34502964204838477</v>
          </cell>
          <cell r="F13">
            <v>-1.0213136210802498</v>
          </cell>
          <cell r="G13">
            <v>1.3963129985471678</v>
          </cell>
          <cell r="H13">
            <v>-0.24242841094547096</v>
          </cell>
          <cell r="I13">
            <v>0.24461345997859596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6.3E-2</v>
          </cell>
          <cell r="C2">
            <v>0.76175000000000004</v>
          </cell>
          <cell r="D2">
            <v>8.4375000000000006E-2</v>
          </cell>
          <cell r="E2">
            <v>0.74987499999999996</v>
          </cell>
        </row>
        <row r="3">
          <cell r="B3">
            <v>355</v>
          </cell>
          <cell r="C3">
            <v>370</v>
          </cell>
          <cell r="D3">
            <v>303</v>
          </cell>
          <cell r="E3">
            <v>422</v>
          </cell>
        </row>
        <row r="4">
          <cell r="B4">
            <v>57</v>
          </cell>
          <cell r="C4">
            <v>70</v>
          </cell>
          <cell r="D4">
            <v>46</v>
          </cell>
          <cell r="E4">
            <v>81</v>
          </cell>
        </row>
        <row r="5">
          <cell r="B5">
            <v>268</v>
          </cell>
          <cell r="C5">
            <v>208</v>
          </cell>
          <cell r="D5">
            <v>234</v>
          </cell>
          <cell r="E5">
            <v>242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</v>
          </cell>
          <cell r="D2">
            <v>0</v>
          </cell>
          <cell r="F2">
            <v>0</v>
          </cell>
          <cell r="H2">
            <v>0</v>
          </cell>
          <cell r="J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B5">
            <v>4.4765375049507306E-3</v>
          </cell>
          <cell r="D5">
            <v>-1.7499561058369233E-2</v>
          </cell>
          <cell r="F5">
            <v>-1.4598816849911109E-2</v>
          </cell>
          <cell r="H5">
            <v>-3.2509451254156788E-2</v>
          </cell>
          <cell r="J5">
            <v>-3.6594429648569224E-2</v>
          </cell>
        </row>
        <row r="6">
          <cell r="B6">
            <v>-2.7630132702366542E-2</v>
          </cell>
          <cell r="C6">
            <v>6.1959677209807704E-2</v>
          </cell>
          <cell r="D6">
            <v>-4.6614727391647959E-2</v>
          </cell>
          <cell r="E6">
            <v>2.799349601269864E-2</v>
          </cell>
          <cell r="F6">
            <v>-4.5238307885378477E-2</v>
          </cell>
          <cell r="G6">
            <v>3.5926671232046022E-2</v>
          </cell>
          <cell r="H6">
            <v>-5.1899201807915268E-2</v>
          </cell>
          <cell r="I6">
            <v>-1.2164272730816279E-2</v>
          </cell>
          <cell r="J6">
            <v>-5.8341230244309192E-2</v>
          </cell>
          <cell r="K6">
            <v>-1.486508792518032E-2</v>
          </cell>
        </row>
        <row r="7">
          <cell r="B7">
            <v>-3.8573581637647E-2</v>
          </cell>
          <cell r="C7">
            <v>0.1123780064161003</v>
          </cell>
          <cell r="D7">
            <v>-5.2906458693695188E-2</v>
          </cell>
          <cell r="E7">
            <v>6.3706603751353633E-2</v>
          </cell>
          <cell r="F7">
            <v>-5.1118863520370865E-2</v>
          </cell>
          <cell r="G7">
            <v>7.9469591542116524E-2</v>
          </cell>
          <cell r="H7">
            <v>-5.6937804687579689E-2</v>
          </cell>
          <cell r="I7">
            <v>-8.1629387529709111E-3</v>
          </cell>
          <cell r="J7">
            <v>-6.3923772389869751E-2</v>
          </cell>
          <cell r="K7">
            <v>-1.0333983605638829E-2</v>
          </cell>
        </row>
        <row r="8">
          <cell r="B8">
            <v>-0.75257078752581863</v>
          </cell>
          <cell r="D8">
            <v>-0.90373327693194805</v>
          </cell>
          <cell r="F8">
            <v>-0.96098292934465401</v>
          </cell>
          <cell r="H8">
            <v>-0.90714697889001394</v>
          </cell>
          <cell r="J8">
            <v>-1.0490986035589396</v>
          </cell>
        </row>
        <row r="9">
          <cell r="B9">
            <v>-1.0881782939694198</v>
          </cell>
          <cell r="C9">
            <v>-0.38015804169685663</v>
          </cell>
          <cell r="D9">
            <v>-1.3124479686301063</v>
          </cell>
          <cell r="E9">
            <v>-0.37364005187750887</v>
          </cell>
          <cell r="F9">
            <v>-1.3762045906223233</v>
          </cell>
          <cell r="G9">
            <v>-0.41491241001097817</v>
          </cell>
          <cell r="H9">
            <v>-1.3261678738113118</v>
          </cell>
          <cell r="I9">
            <v>-0.39395345723836966</v>
          </cell>
          <cell r="J9">
            <v>-1.507357526052534</v>
          </cell>
          <cell r="K9">
            <v>-0.48919789543901371</v>
          </cell>
        </row>
        <row r="10">
          <cell r="B10">
            <v>-1.1298548000494244</v>
          </cell>
          <cell r="C10">
            <v>-0.25708133585443127</v>
          </cell>
          <cell r="D10">
            <v>-1.383341890334324</v>
          </cell>
          <cell r="E10">
            <v>-0.27003560041689495</v>
          </cell>
          <cell r="F10">
            <v>-1.4419410429744119</v>
          </cell>
          <cell r="G10">
            <v>-0.29990146448943117</v>
          </cell>
          <cell r="H10">
            <v>-1.3931029519826277</v>
          </cell>
          <cell r="I10">
            <v>-0.28862752006263998</v>
          </cell>
          <cell r="J10">
            <v>-1.5715389308013743</v>
          </cell>
          <cell r="K10">
            <v>-0.36898491963598457</v>
          </cell>
        </row>
        <row r="11">
          <cell r="B11">
            <v>5.3313781620244596E-2</v>
          </cell>
          <cell r="D11">
            <v>-0.16216068624551425</v>
          </cell>
          <cell r="F11">
            <v>-0.13959142306633077</v>
          </cell>
          <cell r="H11">
            <v>-0.32047092119952431</v>
          </cell>
          <cell r="J11">
            <v>-0.32614966283571484</v>
          </cell>
        </row>
        <row r="12">
          <cell r="B12">
            <v>-0.12321014963355467</v>
          </cell>
          <cell r="C12">
            <v>0.30540544033192896</v>
          </cell>
          <cell r="D12">
            <v>-0.43384199619609198</v>
          </cell>
          <cell r="E12">
            <v>8.6105792124612029E-2</v>
          </cell>
          <cell r="F12">
            <v>-0.38601583000285722</v>
          </cell>
          <cell r="G12">
            <v>0.11643681455803248</v>
          </cell>
          <cell r="H12">
            <v>-0.65343700777060776</v>
          </cell>
          <cell r="I12">
            <v>-8.222100319076657E-2</v>
          </cell>
          <cell r="J12">
            <v>-0.6516449036821097</v>
          </cell>
          <cell r="K12">
            <v>-8.4026297481001655E-2</v>
          </cell>
        </row>
        <row r="13">
          <cell r="B13">
            <v>-0.16727192615301661</v>
          </cell>
          <cell r="C13">
            <v>0.57215451245976734</v>
          </cell>
          <cell r="D13">
            <v>-0.55890389398035478</v>
          </cell>
          <cell r="E13">
            <v>0.19251095789173595</v>
          </cell>
          <cell r="F13">
            <v>-0.49506719035939684</v>
          </cell>
          <cell r="G13">
            <v>0.23869451261771493</v>
          </cell>
          <cell r="H13">
            <v>-0.82379773430087277</v>
          </cell>
          <cell r="I13">
            <v>-4.5459584038123897E-2</v>
          </cell>
          <cell r="J13">
            <v>-0.80470799994727049</v>
          </cell>
          <cell r="K13">
            <v>-4.3543552006901645E-2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0.20175000000000001</v>
          </cell>
          <cell r="C2">
            <v>0.67837499999999995</v>
          </cell>
          <cell r="D2">
            <v>0.66525000000000001</v>
          </cell>
          <cell r="E2">
            <v>0.95074999999999998</v>
          </cell>
          <cell r="F2">
            <v>0.96937499999999999</v>
          </cell>
        </row>
        <row r="3">
          <cell r="B3">
            <v>725</v>
          </cell>
          <cell r="C3">
            <v>725</v>
          </cell>
          <cell r="D3">
            <v>725</v>
          </cell>
          <cell r="E3">
            <v>725</v>
          </cell>
          <cell r="F3">
            <v>725</v>
          </cell>
        </row>
        <row r="4">
          <cell r="B4">
            <v>127</v>
          </cell>
          <cell r="C4">
            <v>52</v>
          </cell>
          <cell r="D4">
            <v>52</v>
          </cell>
          <cell r="E4">
            <v>52</v>
          </cell>
          <cell r="F4">
            <v>42</v>
          </cell>
        </row>
        <row r="5">
          <cell r="B5">
            <v>476</v>
          </cell>
          <cell r="C5">
            <v>394</v>
          </cell>
          <cell r="D5">
            <v>365</v>
          </cell>
          <cell r="E5">
            <v>207</v>
          </cell>
          <cell r="F5">
            <v>153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1.2148902247529915E-3</v>
          </cell>
          <cell r="D2">
            <v>-3.6641219690350841E-4</v>
          </cell>
          <cell r="F2">
            <v>0</v>
          </cell>
          <cell r="H2">
            <v>0</v>
          </cell>
          <cell r="J2">
            <v>0</v>
          </cell>
        </row>
        <row r="3">
          <cell r="B3">
            <v>-4.9617732323071536E-3</v>
          </cell>
          <cell r="C3">
            <v>7.7755919260755063E-3</v>
          </cell>
          <cell r="D3">
            <v>-9.112095450175604E-3</v>
          </cell>
          <cell r="E3">
            <v>7.3349042888702738E-3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B4">
            <v>-6.1074900719918614E-3</v>
          </cell>
          <cell r="C4">
            <v>9.0636385376575632E-3</v>
          </cell>
          <cell r="D4">
            <v>-1.1559286031992039E-2</v>
          </cell>
          <cell r="E4">
            <v>9.1407676418807007E-3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B5">
            <v>-4.7359821916466947E-3</v>
          </cell>
          <cell r="D5">
            <v>-3.3058809154215621E-2</v>
          </cell>
          <cell r="F5">
            <v>-5.741813860621419E-2</v>
          </cell>
          <cell r="H5">
            <v>-6.720657621693206E-2</v>
          </cell>
          <cell r="J5">
            <v>-1.8704336881945414E-2</v>
          </cell>
        </row>
        <row r="6">
          <cell r="B6">
            <v>-1.8625315598583988E-2</v>
          </cell>
          <cell r="C6">
            <v>1.1109537386239179E-2</v>
          </cell>
          <cell r="D6">
            <v>-5.1714223968890277E-2</v>
          </cell>
          <cell r="E6">
            <v>-1.2721868280217092E-2</v>
          </cell>
          <cell r="F6">
            <v>-0.11879904528261039</v>
          </cell>
          <cell r="G6">
            <v>-2.2305067164503364E-2</v>
          </cell>
          <cell r="H6">
            <v>-0.11777754034951174</v>
          </cell>
          <cell r="I6">
            <v>-1.9578275508676576E-2</v>
          </cell>
          <cell r="J6">
            <v>-3.2395957086571843E-2</v>
          </cell>
          <cell r="K6">
            <v>-1.6238005182291377E-3</v>
          </cell>
        </row>
        <row r="7">
          <cell r="B7">
            <v>-2.0896586762145283E-2</v>
          </cell>
          <cell r="C7">
            <v>1.509173587289281E-2</v>
          </cell>
          <cell r="D7">
            <v>-5.5954170430239022E-2</v>
          </cell>
          <cell r="E7">
            <v>-8.3284475497679387E-3</v>
          </cell>
          <cell r="F7">
            <v>-0.1784976684823244</v>
          </cell>
          <cell r="G7">
            <v>-1.7243612810373541E-2</v>
          </cell>
          <cell r="H7">
            <v>-0.18176364399985287</v>
          </cell>
          <cell r="I7">
            <v>-1.5338635126343265E-2</v>
          </cell>
          <cell r="J7">
            <v>-3.4622765966074193E-2</v>
          </cell>
          <cell r="K7">
            <v>3.8809593039489266E-3</v>
          </cell>
        </row>
        <row r="8">
          <cell r="B8">
            <v>1.9508945270160748E-3</v>
          </cell>
          <cell r="D8">
            <v>1.5296221276653206E-2</v>
          </cell>
          <cell r="F8">
            <v>1.0592369160272168E-2</v>
          </cell>
          <cell r="H8">
            <v>2.3097717941471089E-2</v>
          </cell>
          <cell r="J8">
            <v>1.0937684366535815E-2</v>
          </cell>
        </row>
        <row r="9">
          <cell r="B9">
            <v>-4.015595404644242E-3</v>
          </cell>
          <cell r="C9">
            <v>8.7330823794924198E-3</v>
          </cell>
          <cell r="D9">
            <v>2.7912085238651816E-3</v>
          </cell>
          <cell r="E9">
            <v>2.6501631068942016E-2</v>
          </cell>
          <cell r="F9">
            <v>3.063090751840877E-3</v>
          </cell>
          <cell r="G9">
            <v>1.8555393100548778E-2</v>
          </cell>
          <cell r="H9">
            <v>-2.7621417468943663E-3</v>
          </cell>
          <cell r="I9">
            <v>5.5517428360408336E-2</v>
          </cell>
          <cell r="J9">
            <v>-5.9221341382878455E-3</v>
          </cell>
          <cell r="K9">
            <v>2.3646888090906912E-2</v>
          </cell>
        </row>
        <row r="10">
          <cell r="B10">
            <v>-5.1081434822144826E-3</v>
          </cell>
          <cell r="C10">
            <v>1.0124647852318844E-2</v>
          </cell>
          <cell r="D10">
            <v>4.119434426895125E-5</v>
          </cell>
          <cell r="E10">
            <v>3.0122801269376259E-2</v>
          </cell>
          <cell r="F10">
            <v>2.3563367988680781E-3</v>
          </cell>
          <cell r="G10">
            <v>2.0268642054451683E-2</v>
          </cell>
          <cell r="H10">
            <v>-7.1620709078201762E-3</v>
          </cell>
          <cell r="I10">
            <v>7.8454767827920185E-2</v>
          </cell>
          <cell r="J10">
            <v>-1.1332931365710187E-2</v>
          </cell>
          <cell r="K10">
            <v>2.6017461388714289E-2</v>
          </cell>
        </row>
        <row r="11">
          <cell r="B11">
            <v>-6.1852736335974096E-3</v>
          </cell>
          <cell r="D11">
            <v>-4.0278539293379434E-2</v>
          </cell>
          <cell r="F11">
            <v>-3.2499473959820044E-2</v>
          </cell>
          <cell r="H11">
            <v>-4.6071954882390923E-2</v>
          </cell>
          <cell r="J11">
            <v>-2.2298420372931709E-2</v>
          </cell>
        </row>
        <row r="12">
          <cell r="B12">
            <v>-2.086062640201489E-2</v>
          </cell>
          <cell r="C12">
            <v>1.1224731816889821E-2</v>
          </cell>
          <cell r="D12">
            <v>-6.4679757296400339E-2</v>
          </cell>
          <cell r="E12">
            <v>-1.3585330854194029E-2</v>
          </cell>
          <cell r="F12">
            <v>-9.5138810067484439E-2</v>
          </cell>
          <cell r="G12">
            <v>3.6591095102719615E-2</v>
          </cell>
          <cell r="H12">
            <v>-9.5997178669437591E-2</v>
          </cell>
          <cell r="I12">
            <v>1.1675008737223411E-2</v>
          </cell>
          <cell r="J12">
            <v>-3.4503195967799501E-2</v>
          </cell>
          <cell r="K12">
            <v>-8.1407230555155755E-3</v>
          </cell>
        </row>
        <row r="13">
          <cell r="B13">
            <v>-2.3210484177799914E-2</v>
          </cell>
          <cell r="C13">
            <v>1.5255060333593428E-2</v>
          </cell>
          <cell r="D13">
            <v>-6.9987893878119642E-2</v>
          </cell>
          <cell r="E13">
            <v>-8.9093714167731777E-3</v>
          </cell>
          <cell r="F13">
            <v>-0.12960027242695771</v>
          </cell>
          <cell r="G13">
            <v>7.3366096267601447E-2</v>
          </cell>
          <cell r="H13">
            <v>-0.13076823871195162</v>
          </cell>
          <cell r="I13">
            <v>3.0475038435114229E-2</v>
          </cell>
          <cell r="J13">
            <v>-3.6376427497328501E-2</v>
          </cell>
          <cell r="K13">
            <v>-5.6493494329673856E-3</v>
          </cell>
        </row>
        <row r="14">
          <cell r="B14">
            <v>-3.5654449285090111E-3</v>
          </cell>
          <cell r="D14">
            <v>-1.8140669558871857E-2</v>
          </cell>
          <cell r="F14">
            <v>-2.2657140352443719E-2</v>
          </cell>
          <cell r="H14">
            <v>-1.2484116789145372E-2</v>
          </cell>
          <cell r="J14">
            <v>-1.0323759883730918E-2</v>
          </cell>
        </row>
        <row r="15">
          <cell r="B15">
            <v>-1.4581732952862489E-2</v>
          </cell>
          <cell r="C15">
            <v>8.1599910257633516E-3</v>
          </cell>
          <cell r="D15">
            <v>-3.2277055627238399E-2</v>
          </cell>
          <cell r="E15">
            <v>-4.4889372473426101E-3</v>
          </cell>
          <cell r="F15">
            <v>-6.3722799171652689E-2</v>
          </cell>
          <cell r="G15">
            <v>4.3584376095141325E-3</v>
          </cell>
          <cell r="H15">
            <v>-2.1632524912708864E-2</v>
          </cell>
          <cell r="I15">
            <v>-3.9341309980518799E-3</v>
          </cell>
          <cell r="J15">
            <v>-2.6429406503829724E-2</v>
          </cell>
          <cell r="K15">
            <v>6.0531599922826898E-3</v>
          </cell>
        </row>
        <row r="16">
          <cell r="B16">
            <v>-1.6741175386055848E-2</v>
          </cell>
          <cell r="C16">
            <v>1.0382357396472077E-2</v>
          </cell>
          <cell r="D16">
            <v>-3.7179479685521905E-2</v>
          </cell>
          <cell r="E16">
            <v>-7.7796028096499287E-4</v>
          </cell>
          <cell r="F16">
            <v>-9.752534156233178E-2</v>
          </cell>
          <cell r="G16">
            <v>9.0220987048683834E-3</v>
          </cell>
          <cell r="H16">
            <v>-2.3214986514400394E-2</v>
          </cell>
          <cell r="I16">
            <v>-2.6600361052028566E-3</v>
          </cell>
          <cell r="J16">
            <v>-3.1840137796939165E-2</v>
          </cell>
          <cell r="K16">
            <v>1.3118581560518365E-2</v>
          </cell>
        </row>
        <row r="17">
          <cell r="B17">
            <v>-0.48115073821629167</v>
          </cell>
          <cell r="D17">
            <v>-0.92687118038913774</v>
          </cell>
          <cell r="F17">
            <v>-2.3767463719001323</v>
          </cell>
          <cell r="H17">
            <v>-2.4127747032638034</v>
          </cell>
          <cell r="J17">
            <v>-0.78370380899007142</v>
          </cell>
        </row>
        <row r="18">
          <cell r="B18">
            <v>-0.78578995790271955</v>
          </cell>
          <cell r="C18">
            <v>-0.14596005085252969</v>
          </cell>
          <cell r="D18">
            <v>-1.3395198647593003</v>
          </cell>
          <cell r="E18">
            <v>-0.41120514257042806</v>
          </cell>
          <cell r="F18">
            <v>-5.4013466152340932</v>
          </cell>
          <cell r="G18">
            <v>-0.7024314471829618</v>
          </cell>
          <cell r="H18">
            <v>-4.8810599688453316</v>
          </cell>
          <cell r="I18">
            <v>-0.41212618125220918</v>
          </cell>
          <cell r="J18">
            <v>-1.3679513414752442</v>
          </cell>
          <cell r="K18">
            <v>-0.12526717388635059</v>
          </cell>
        </row>
        <row r="19">
          <cell r="B19">
            <v>-0.83791917194941401</v>
          </cell>
          <cell r="C19">
            <v>-7.6052927515845206E-2</v>
          </cell>
          <cell r="D19">
            <v>-1.407784258240365</v>
          </cell>
          <cell r="E19">
            <v>-0.30971372585220386</v>
          </cell>
          <cell r="F19">
            <v>-7.2015903741031577</v>
          </cell>
          <cell r="G19">
            <v>-0.57983026304098872</v>
          </cell>
          <cell r="H19">
            <v>-7.0576625505986428</v>
          </cell>
          <cell r="I19">
            <v>-0.19499332515961953</v>
          </cell>
          <cell r="J19">
            <v>-1.7632237473032428</v>
          </cell>
          <cell r="K19">
            <v>4.4056010926785738E-2</v>
          </cell>
        </row>
        <row r="20">
          <cell r="B20">
            <v>-0.51094881939743297</v>
          </cell>
          <cell r="D20">
            <v>-0.3084624355595495</v>
          </cell>
          <cell r="F20">
            <v>-0.27911865192627366</v>
          </cell>
          <cell r="H20">
            <v>-0.37791244241513505</v>
          </cell>
          <cell r="J20">
            <v>-0.32834095308276534</v>
          </cell>
        </row>
        <row r="21">
          <cell r="B21">
            <v>-0.61619103702330724</v>
          </cell>
          <cell r="C21">
            <v>-0.39496994402625851</v>
          </cell>
          <cell r="D21">
            <v>-0.62400282098500193</v>
          </cell>
          <cell r="E21">
            <v>-8.0617219908673723E-2</v>
          </cell>
          <cell r="F21">
            <v>-0.81166100831821464</v>
          </cell>
          <cell r="G21">
            <v>8.3794063554145232E-2</v>
          </cell>
          <cell r="H21">
            <v>-1.2543619217210511</v>
          </cell>
          <cell r="I21">
            <v>0.27724638727151896</v>
          </cell>
          <cell r="J21">
            <v>-0.80271668007282848</v>
          </cell>
          <cell r="K21">
            <v>4.2762486739748543E-2</v>
          </cell>
        </row>
        <row r="22">
          <cell r="B22">
            <v>-0.63575300721078765</v>
          </cell>
          <cell r="C22">
            <v>-0.36754540235208844</v>
          </cell>
          <cell r="D22">
            <v>-0.78689004857898581</v>
          </cell>
          <cell r="E22">
            <v>-4.3813346761288882E-2</v>
          </cell>
          <cell r="F22">
            <v>-1.1912934907514394</v>
          </cell>
          <cell r="G22">
            <v>0.16962975796618537</v>
          </cell>
          <cell r="H22">
            <v>-1.6807631117665851</v>
          </cell>
          <cell r="I22">
            <v>0.41581145140849479</v>
          </cell>
          <cell r="J22">
            <v>-1.0348846146072785</v>
          </cell>
          <cell r="K22">
            <v>0.11277400566625068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</v>
          </cell>
          <cell r="C2">
            <v>0.96199999999999997</v>
          </cell>
          <cell r="D2">
            <v>0.270125</v>
          </cell>
          <cell r="E2">
            <v>0.36962499999999998</v>
          </cell>
          <cell r="F2">
            <v>0.32687500000000003</v>
          </cell>
        </row>
        <row r="3">
          <cell r="B3">
            <v>725</v>
          </cell>
          <cell r="C3">
            <v>725</v>
          </cell>
          <cell r="D3">
            <v>725</v>
          </cell>
          <cell r="E3">
            <v>725</v>
          </cell>
          <cell r="F3">
            <v>725</v>
          </cell>
        </row>
        <row r="4">
          <cell r="B4">
            <v>52</v>
          </cell>
          <cell r="C4">
            <v>52</v>
          </cell>
          <cell r="D4">
            <v>52</v>
          </cell>
          <cell r="E4">
            <v>52</v>
          </cell>
          <cell r="F4">
            <v>52</v>
          </cell>
        </row>
        <row r="5">
          <cell r="B5">
            <v>207</v>
          </cell>
          <cell r="C5">
            <v>207</v>
          </cell>
          <cell r="D5">
            <v>207</v>
          </cell>
          <cell r="E5">
            <v>207</v>
          </cell>
          <cell r="F5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\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file:///\\[1em]" TargetMode="External"/><Relationship Id="rId4" Type="http://schemas.openxmlformats.org/officeDocument/2006/relationships/hyperlink" Target="\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10" Type="http://schemas.openxmlformats.org/officeDocument/2006/relationships/printerSettings" Target="../printerSettings/printerSettings8.bin"/><Relationship Id="rId4" Type="http://schemas.openxmlformats.org/officeDocument/2006/relationships/hyperlink" Target="\" TargetMode="External"/><Relationship Id="rId9" Type="http://schemas.openxmlformats.org/officeDocument/2006/relationships/hyperlink" Target="file:///\\[1em]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file:///\\[1em]" TargetMode="External"/><Relationship Id="rId7" Type="http://schemas.openxmlformats.org/officeDocument/2006/relationships/hyperlink" Target="\" TargetMode="External"/><Relationship Id="rId2" Type="http://schemas.openxmlformats.org/officeDocument/2006/relationships/hyperlink" Target="file:///\\[1em]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\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4" Type="http://schemas.openxmlformats.org/officeDocument/2006/relationships/hyperlink" Target="\" TargetMode="External"/><Relationship Id="rId9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file:///\\[1em]" TargetMode="External"/><Relationship Id="rId3" Type="http://schemas.openxmlformats.org/officeDocument/2006/relationships/hyperlink" Target="\" TargetMode="External"/><Relationship Id="rId7" Type="http://schemas.openxmlformats.org/officeDocument/2006/relationships/hyperlink" Target="file:///\\[1em]" TargetMode="External"/><Relationship Id="rId12" Type="http://schemas.openxmlformats.org/officeDocument/2006/relationships/printerSettings" Target="../printerSettings/printerSettings11.bin"/><Relationship Id="rId2" Type="http://schemas.openxmlformats.org/officeDocument/2006/relationships/hyperlink" Target="\" TargetMode="External"/><Relationship Id="rId1" Type="http://schemas.openxmlformats.org/officeDocument/2006/relationships/hyperlink" Target="file:///\\[1em]" TargetMode="External"/><Relationship Id="rId6" Type="http://schemas.openxmlformats.org/officeDocument/2006/relationships/hyperlink" Target="file:///\\[1em]" TargetMode="External"/><Relationship Id="rId11" Type="http://schemas.openxmlformats.org/officeDocument/2006/relationships/hyperlink" Target="file:///\\[1em]" TargetMode="External"/><Relationship Id="rId5" Type="http://schemas.openxmlformats.org/officeDocument/2006/relationships/hyperlink" Target="\" TargetMode="External"/><Relationship Id="rId10" Type="http://schemas.openxmlformats.org/officeDocument/2006/relationships/hyperlink" Target="file:///\\[1em]" TargetMode="External"/><Relationship Id="rId4" Type="http://schemas.openxmlformats.org/officeDocument/2006/relationships/hyperlink" Target="\" TargetMode="External"/><Relationship Id="rId9" Type="http://schemas.openxmlformats.org/officeDocument/2006/relationships/hyperlink" Target="file:///\\[1em]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workbookViewId="0">
      <selection activeCell="B1" sqref="B1:R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2.453125" bestFit="1" customWidth="1"/>
    <col min="13" max="14" width="9.54296875" bestFit="1" customWidth="1"/>
    <col min="15" max="15" width="2.453125" bestFit="1" customWidth="1"/>
    <col min="16" max="17" width="9.54296875" bestFit="1" customWidth="1"/>
  </cols>
  <sheetData>
    <row r="1" spans="1:18" x14ac:dyDescent="0.35">
      <c r="B1" t="s">
        <v>12</v>
      </c>
      <c r="C1" t="s">
        <v>0</v>
      </c>
      <c r="D1" s="1">
        <f>[1]Sheet1!$D2</f>
        <v>0</v>
      </c>
      <c r="E1" s="1"/>
      <c r="F1" t="s">
        <v>0</v>
      </c>
      <c r="G1" s="1">
        <f>[1]Sheet1!$B2</f>
        <v>1.9288436103205169E-2</v>
      </c>
      <c r="H1" s="1"/>
      <c r="I1" t="s">
        <v>0</v>
      </c>
      <c r="J1" s="4">
        <f>[2]Sheet1!$D2</f>
        <v>0</v>
      </c>
      <c r="K1" s="1"/>
      <c r="L1" t="s">
        <v>0</v>
      </c>
      <c r="M1" s="4">
        <f>[2]Sheet1!$B2</f>
        <v>0.7543739079771522</v>
      </c>
      <c r="N1" s="1"/>
      <c r="O1" t="s">
        <v>0</v>
      </c>
      <c r="P1" s="4">
        <f>[2]Sheet1!$F2</f>
        <v>0.7543739079771522</v>
      </c>
      <c r="Q1" s="1"/>
      <c r="R1" t="s">
        <v>1</v>
      </c>
    </row>
    <row r="2" spans="1:18" x14ac:dyDescent="0.35">
      <c r="C2" t="s">
        <v>3</v>
      </c>
      <c r="D2" s="12">
        <f>[1]Sheet1!$D3</f>
        <v>0</v>
      </c>
      <c r="E2" s="13">
        <f>[1]Sheet1!$E3</f>
        <v>0</v>
      </c>
      <c r="F2" t="s">
        <v>3</v>
      </c>
      <c r="G2" s="12">
        <f>[1]Sheet1!$B3</f>
        <v>1.3274528042883916E-2</v>
      </c>
      <c r="H2" s="13">
        <f>[1]Sheet1!$C3</f>
        <v>2.4770393407514208E-2</v>
      </c>
      <c r="I2" t="s">
        <v>3</v>
      </c>
      <c r="J2" s="6">
        <f>[2]Sheet1!$D3</f>
        <v>0</v>
      </c>
      <c r="K2" s="7">
        <f>[2]Sheet1!$E3</f>
        <v>0</v>
      </c>
      <c r="L2" t="s">
        <v>3</v>
      </c>
      <c r="M2" s="6">
        <f>[2]Sheet1!$B3</f>
        <v>0.55320162491770097</v>
      </c>
      <c r="N2" s="7">
        <f>[2]Sheet1!$C3</f>
        <v>0.90653547715793636</v>
      </c>
      <c r="O2" t="s">
        <v>3</v>
      </c>
      <c r="P2" s="6">
        <f>[2]Sheet1!$F3</f>
        <v>0.55320162491770097</v>
      </c>
      <c r="Q2" s="7">
        <f>[2]Sheet1!$G3</f>
        <v>0.90653547715793636</v>
      </c>
      <c r="R2" t="s">
        <v>1</v>
      </c>
    </row>
    <row r="3" spans="1:18" x14ac:dyDescent="0.35">
      <c r="C3" t="s">
        <v>3</v>
      </c>
      <c r="D3" s="14">
        <f>[1]Sheet1!$D4</f>
        <v>0</v>
      </c>
      <c r="E3" s="15">
        <f>[1]Sheet1!$E4</f>
        <v>0</v>
      </c>
      <c r="F3" t="s">
        <v>3</v>
      </c>
      <c r="G3" s="14">
        <f>[1]Sheet1!$B4</f>
        <v>1.2145664040156372E-2</v>
      </c>
      <c r="H3" s="15">
        <f>[1]Sheet1!$C4</f>
        <v>2.6008237192396422E-2</v>
      </c>
      <c r="I3" t="s">
        <v>3</v>
      </c>
      <c r="J3" s="8">
        <f>[2]Sheet1!$D4</f>
        <v>0</v>
      </c>
      <c r="K3" s="9">
        <f>[2]Sheet1!$E4</f>
        <v>0</v>
      </c>
      <c r="L3" t="s">
        <v>3</v>
      </c>
      <c r="M3" s="8">
        <f>[2]Sheet1!$B4</f>
        <v>0.48783140664918839</v>
      </c>
      <c r="N3" s="9">
        <f>[2]Sheet1!$C4</f>
        <v>0.9221523046807486</v>
      </c>
      <c r="O3" t="s">
        <v>3</v>
      </c>
      <c r="P3" s="8">
        <f>[2]Sheet1!$F4</f>
        <v>0.48783140664918839</v>
      </c>
      <c r="Q3" s="9">
        <f>[2]Sheet1!$G4</f>
        <v>0.9221523046807486</v>
      </c>
      <c r="R3" s="3" t="s">
        <v>2</v>
      </c>
    </row>
    <row r="4" spans="1:18" x14ac:dyDescent="0.35">
      <c r="B4" t="s">
        <v>17</v>
      </c>
      <c r="C4" t="s">
        <v>0</v>
      </c>
      <c r="D4" s="1">
        <f>[1]Sheet1!$D5</f>
        <v>-3.2509451254156788E-2</v>
      </c>
      <c r="E4" s="1"/>
      <c r="F4" t="s">
        <v>0</v>
      </c>
      <c r="G4" s="1">
        <f>[1]Sheet1!$B5</f>
        <v>2.6350767965768632E-2</v>
      </c>
      <c r="H4" s="1"/>
      <c r="I4" t="s">
        <v>0</v>
      </c>
      <c r="J4" s="4">
        <f>[2]Sheet1!$D5</f>
        <v>0.54092402726530864</v>
      </c>
      <c r="K4" s="1"/>
      <c r="L4" t="s">
        <v>0</v>
      </c>
      <c r="M4" s="4">
        <f>[2]Sheet1!$B5</f>
        <v>0.30482360433696359</v>
      </c>
      <c r="N4" s="1"/>
      <c r="O4" t="s">
        <v>0</v>
      </c>
      <c r="P4" s="4">
        <f>[2]Sheet1!$F5</f>
        <v>0.85306745400833095</v>
      </c>
      <c r="Q4" s="1"/>
      <c r="R4" t="s">
        <v>1</v>
      </c>
    </row>
    <row r="5" spans="1:18" x14ac:dyDescent="0.35">
      <c r="C5" t="s">
        <v>3</v>
      </c>
      <c r="D5" s="12">
        <f>[1]Sheet1!$D6</f>
        <v>-5.1899201807915268E-2</v>
      </c>
      <c r="E5" s="13">
        <f>[1]Sheet1!$E6</f>
        <v>-1.2164272730816279E-2</v>
      </c>
      <c r="F5" t="s">
        <v>3</v>
      </c>
      <c r="G5" s="12">
        <f>[1]Sheet1!$B6</f>
        <v>1.5136977012015856E-3</v>
      </c>
      <c r="H5" s="13">
        <f>[1]Sheet1!$C6</f>
        <v>5.3350216667737892E-2</v>
      </c>
      <c r="I5" t="s">
        <v>3</v>
      </c>
      <c r="J5" s="6">
        <f>[2]Sheet1!$D6</f>
        <v>0.11358631290484764</v>
      </c>
      <c r="K5" s="7">
        <f>[2]Sheet1!$E6</f>
        <v>0.91760386533393323</v>
      </c>
      <c r="L5" t="s">
        <v>3</v>
      </c>
      <c r="M5" s="6">
        <f>[2]Sheet1!$B6</f>
        <v>5.9921537411207837E-3</v>
      </c>
      <c r="N5" s="7">
        <f>[2]Sheet1!$C6</f>
        <v>0.69187433462499237</v>
      </c>
      <c r="O5" t="s">
        <v>3</v>
      </c>
      <c r="P5" s="6">
        <f>[2]Sheet1!$F6</f>
        <v>0.21240753263523382</v>
      </c>
      <c r="Q5" s="7">
        <f>[2]Sheet1!$G6</f>
        <v>1.2767737834500128</v>
      </c>
      <c r="R5" t="s">
        <v>1</v>
      </c>
    </row>
    <row r="6" spans="1:18" x14ac:dyDescent="0.35">
      <c r="C6" t="s">
        <v>3</v>
      </c>
      <c r="D6" s="14">
        <f>[1]Sheet1!$D7</f>
        <v>-5.6937804687579689E-2</v>
      </c>
      <c r="E6" s="15">
        <f>[1]Sheet1!$E7</f>
        <v>-8.1629387529709111E-3</v>
      </c>
      <c r="F6" t="s">
        <v>3</v>
      </c>
      <c r="G6" s="14">
        <f>[1]Sheet1!$B7</f>
        <v>-1.1203626779253545E-3</v>
      </c>
      <c r="H6" s="15">
        <f>[1]Sheet1!$C7</f>
        <v>5.7412432121192077E-2</v>
      </c>
      <c r="I6" t="s">
        <v>3</v>
      </c>
      <c r="J6" s="8">
        <f>[2]Sheet1!$D7</f>
        <v>5.7905133685617068E-2</v>
      </c>
      <c r="K6" s="9">
        <f>[2]Sheet1!$E7</f>
        <v>1.1920537691976896</v>
      </c>
      <c r="L6" t="s">
        <v>3</v>
      </c>
      <c r="M6" s="8">
        <f>[2]Sheet1!$B7</f>
        <v>1.6703305473494041E-3</v>
      </c>
      <c r="N6" s="9">
        <f>[2]Sheet1!$C7</f>
        <v>0.76135393702892351</v>
      </c>
      <c r="O6" t="s">
        <v>3</v>
      </c>
      <c r="P6" s="8">
        <f>[2]Sheet1!$F7</f>
        <v>0.1355542768087423</v>
      </c>
      <c r="Q6" s="9">
        <f>[2]Sheet1!$G7</f>
        <v>1.4992339427743204</v>
      </c>
      <c r="R6" s="3" t="s">
        <v>2</v>
      </c>
    </row>
    <row r="7" spans="1:18" x14ac:dyDescent="0.35">
      <c r="B7" t="s">
        <v>9</v>
      </c>
      <c r="C7" t="s">
        <v>0</v>
      </c>
      <c r="D7" s="1">
        <f>[1]Sheet1!$D8</f>
        <v>-0.90714697889001394</v>
      </c>
      <c r="E7" s="1"/>
      <c r="F7" t="s">
        <v>0</v>
      </c>
      <c r="G7" s="1">
        <f>[1]Sheet1!$B8</f>
        <v>-3.5895309801514922E-3</v>
      </c>
      <c r="H7" s="1"/>
      <c r="I7" t="s">
        <v>0</v>
      </c>
      <c r="J7" s="4">
        <f>[2]Sheet1!$D8</f>
        <v>0.43819707666870511</v>
      </c>
      <c r="K7" s="1"/>
      <c r="L7" t="s">
        <v>0</v>
      </c>
      <c r="M7" s="4">
        <f>[2]Sheet1!$B8</f>
        <v>2.629047535755831E-2</v>
      </c>
      <c r="N7" s="1"/>
      <c r="O7" t="s">
        <v>0</v>
      </c>
      <c r="P7" s="4">
        <f>[2]Sheet1!$F8</f>
        <v>0.46232770952142049</v>
      </c>
      <c r="Q7" s="1"/>
      <c r="R7" t="s">
        <v>1</v>
      </c>
    </row>
    <row r="8" spans="1:18" x14ac:dyDescent="0.35">
      <c r="C8" t="s">
        <v>3</v>
      </c>
      <c r="D8" s="12">
        <f>[1]Sheet1!$D9</f>
        <v>-1.3261678738113118</v>
      </c>
      <c r="E8" s="13">
        <f>[1]Sheet1!$E9</f>
        <v>-0.39395345723836966</v>
      </c>
      <c r="F8" t="s">
        <v>3</v>
      </c>
      <c r="G8" s="12">
        <f>[1]Sheet1!$B9</f>
        <v>-0.35936943276659028</v>
      </c>
      <c r="H8" s="13">
        <f>[1]Sheet1!$C9</f>
        <v>0.33151357641984808</v>
      </c>
      <c r="I8" t="s">
        <v>3</v>
      </c>
      <c r="J8" s="6">
        <f>[2]Sheet1!$D9</f>
        <v>0.1301999420693917</v>
      </c>
      <c r="K8" s="7">
        <f>[2]Sheet1!$E9</f>
        <v>0.64897581605174393</v>
      </c>
      <c r="L8" t="s">
        <v>3</v>
      </c>
      <c r="M8" s="6">
        <f>[2]Sheet1!$B9</f>
        <v>8.6240510208025745E-5</v>
      </c>
      <c r="N8" s="7">
        <f>[2]Sheet1!$C9</f>
        <v>0.10460267485549685</v>
      </c>
      <c r="O8" t="s">
        <v>3</v>
      </c>
      <c r="P8" s="6">
        <f>[2]Sheet1!$F9</f>
        <v>0.1667873848067635</v>
      </c>
      <c r="Q8" s="7">
        <f>[2]Sheet1!$G9</f>
        <v>0.66136887765825103</v>
      </c>
      <c r="R8" t="s">
        <v>1</v>
      </c>
    </row>
    <row r="9" spans="1:18" x14ac:dyDescent="0.35">
      <c r="C9" t="s">
        <v>3</v>
      </c>
      <c r="D9" s="14">
        <f>[1]Sheet1!$D10</f>
        <v>-1.3931029519826277</v>
      </c>
      <c r="E9" s="15">
        <f>[1]Sheet1!$E10</f>
        <v>-0.28862752006263998</v>
      </c>
      <c r="F9" t="s">
        <v>3</v>
      </c>
      <c r="G9" s="14">
        <f>[1]Sheet1!$B10</f>
        <v>-0.43908427653452153</v>
      </c>
      <c r="H9" s="15">
        <f>[1]Sheet1!$C10</f>
        <v>0.40310219370548578</v>
      </c>
      <c r="I9" t="s">
        <v>3</v>
      </c>
      <c r="J9" s="8">
        <f>[2]Sheet1!$D10</f>
        <v>7.2770639716610921E-2</v>
      </c>
      <c r="K9" s="9">
        <f>[2]Sheet1!$E10</f>
        <v>0.67551507558399437</v>
      </c>
      <c r="L9" t="s">
        <v>3</v>
      </c>
      <c r="M9" s="8">
        <f>[2]Sheet1!$B10</f>
        <v>1.5231389016085519E-5</v>
      </c>
      <c r="N9" s="9">
        <f>[2]Sheet1!$C10</f>
        <v>0.14187900372987133</v>
      </c>
      <c r="O9" t="s">
        <v>3</v>
      </c>
      <c r="P9" s="8">
        <f>[2]Sheet1!$F10</f>
        <v>0.11313134451298237</v>
      </c>
      <c r="Q9" s="9">
        <f>[2]Sheet1!$G10</f>
        <v>0.68580138508993116</v>
      </c>
      <c r="R9" s="3" t="s">
        <v>2</v>
      </c>
    </row>
    <row r="10" spans="1:18" x14ac:dyDescent="0.35">
      <c r="A10" s="11"/>
      <c r="B10" t="s">
        <v>6</v>
      </c>
      <c r="C10" t="s">
        <v>0</v>
      </c>
      <c r="D10" s="1">
        <f>[1]Sheet1!$D11</f>
        <v>-0.32047092119952431</v>
      </c>
      <c r="E10" s="1"/>
      <c r="F10" t="s">
        <v>0</v>
      </c>
      <c r="G10" s="1">
        <f>[1]Sheet1!$B11</f>
        <v>-2.6261605330512229E-2</v>
      </c>
      <c r="H10" s="1"/>
      <c r="I10" t="s">
        <v>0</v>
      </c>
      <c r="J10" s="4">
        <f>[2]Sheet1!$D11</f>
        <v>0.52915091715671925</v>
      </c>
      <c r="K10" s="1"/>
      <c r="L10" t="s">
        <v>0</v>
      </c>
      <c r="M10" s="4">
        <f>[2]Sheet1!$B11</f>
        <v>3.0781401516689587E-2</v>
      </c>
      <c r="N10" s="1"/>
      <c r="O10" t="s">
        <v>0</v>
      </c>
      <c r="P10" s="4">
        <f>[2]Sheet1!$F11</f>
        <v>0.55993849012332142</v>
      </c>
      <c r="Q10" s="1"/>
      <c r="R10" t="s">
        <v>1</v>
      </c>
    </row>
    <row r="11" spans="1:18" x14ac:dyDescent="0.35">
      <c r="C11" t="s">
        <v>3</v>
      </c>
      <c r="D11" s="12">
        <f>[1]Sheet1!$D12</f>
        <v>-0.65343700777060776</v>
      </c>
      <c r="E11" s="13">
        <f>[1]Sheet1!$E12</f>
        <v>-8.222100319076657E-2</v>
      </c>
      <c r="F11" t="s">
        <v>3</v>
      </c>
      <c r="G11" s="12">
        <f>[1]Sheet1!$B12</f>
        <v>-0.19079569605127086</v>
      </c>
      <c r="H11" s="13">
        <f>[1]Sheet1!$C12</f>
        <v>0.14764025669477265</v>
      </c>
      <c r="I11" t="s">
        <v>3</v>
      </c>
      <c r="J11" s="6">
        <f>[2]Sheet1!$D12</f>
        <v>2.3145035592610885E-2</v>
      </c>
      <c r="K11" s="7">
        <f>[2]Sheet1!$E12</f>
        <v>1.0442095914314908</v>
      </c>
      <c r="L11" t="s">
        <v>3</v>
      </c>
      <c r="M11" s="6">
        <f>[2]Sheet1!$B12</f>
        <v>1.2350068155525233E-4</v>
      </c>
      <c r="N11" s="7">
        <f>[2]Sheet1!$C12</f>
        <v>0.11521073079929892</v>
      </c>
      <c r="O11" t="s">
        <v>3</v>
      </c>
      <c r="P11" s="6">
        <f>[2]Sheet1!$F12</f>
        <v>4.8057155822243937E-2</v>
      </c>
      <c r="Q11" s="7">
        <f>[2]Sheet1!$G12</f>
        <v>1.0846711438320449</v>
      </c>
      <c r="R11" t="s">
        <v>1</v>
      </c>
    </row>
    <row r="12" spans="1:18" x14ac:dyDescent="0.35">
      <c r="C12" t="s">
        <v>3</v>
      </c>
      <c r="D12" s="14">
        <f>[1]Sheet1!$D13</f>
        <v>-0.82379773430087277</v>
      </c>
      <c r="E12" s="15">
        <f>[1]Sheet1!$E13</f>
        <v>-4.5459584038123897E-2</v>
      </c>
      <c r="F12" t="s">
        <v>3</v>
      </c>
      <c r="G12" s="14">
        <f>[1]Sheet1!$B13</f>
        <v>-0.22327049388853243</v>
      </c>
      <c r="H12" s="15">
        <f>[1]Sheet1!$C13</f>
        <v>0.18877045503736437</v>
      </c>
      <c r="I12" t="s">
        <v>3</v>
      </c>
      <c r="J12" s="8">
        <f>[2]Sheet1!$D13</f>
        <v>9.5420590948274136E-3</v>
      </c>
      <c r="K12" s="9">
        <f>[2]Sheet1!$E13</f>
        <v>1.6557814051100752</v>
      </c>
      <c r="L12" t="s">
        <v>3</v>
      </c>
      <c r="M12" s="8">
        <f>[2]Sheet1!$B13</f>
        <v>3.4026703240622815E-5</v>
      </c>
      <c r="N12" s="9">
        <f>[2]Sheet1!$C13</f>
        <v>0.15294244992672523</v>
      </c>
      <c r="O12" t="s">
        <v>3</v>
      </c>
      <c r="P12" s="8">
        <f>[2]Sheet1!$F13</f>
        <v>2.8161768375400784E-2</v>
      </c>
      <c r="Q12" s="9">
        <f>[2]Sheet1!$G13</f>
        <v>1.6851711077135776</v>
      </c>
      <c r="R12" s="3" t="s">
        <v>2</v>
      </c>
    </row>
    <row r="13" spans="1:18" x14ac:dyDescent="0.35">
      <c r="B13" t="s">
        <v>4</v>
      </c>
      <c r="C13" t="s">
        <v>5</v>
      </c>
      <c r="D13" s="1"/>
      <c r="E13" s="4">
        <f>[3]Sheet1!$D2</f>
        <v>0.95074999999999998</v>
      </c>
      <c r="F13" t="s">
        <v>5</v>
      </c>
      <c r="G13" s="1"/>
      <c r="H13" s="4">
        <f>[3]Sheet1!$B2</f>
        <v>0.99987499999999996</v>
      </c>
      <c r="I13" t="s">
        <v>5</v>
      </c>
      <c r="J13" s="1"/>
      <c r="K13" s="10"/>
      <c r="L13" t="s">
        <v>5</v>
      </c>
      <c r="M13" s="1"/>
      <c r="N13" s="4"/>
      <c r="O13" t="s">
        <v>5</v>
      </c>
      <c r="P13" s="1"/>
      <c r="Q13" s="4"/>
      <c r="R13" s="3" t="s">
        <v>1</v>
      </c>
    </row>
    <row r="14" spans="1:18" x14ac:dyDescent="0.35">
      <c r="B14" t="s">
        <v>8</v>
      </c>
      <c r="C14" t="s">
        <v>0</v>
      </c>
      <c r="D14" s="2"/>
      <c r="E14" s="5">
        <f>[3]Sheet1!$D3</f>
        <v>725</v>
      </c>
      <c r="F14" s="5" t="s">
        <v>5</v>
      </c>
      <c r="G14" s="5"/>
      <c r="H14" s="5">
        <f>[3]Sheet1!$B3</f>
        <v>725</v>
      </c>
      <c r="I14" s="5" t="s">
        <v>0</v>
      </c>
      <c r="J14" s="5"/>
      <c r="K14" s="5"/>
      <c r="L14" t="s">
        <v>0</v>
      </c>
      <c r="M14" s="2"/>
      <c r="N14" s="5"/>
      <c r="O14" t="s">
        <v>0</v>
      </c>
      <c r="P14" s="2"/>
      <c r="Q14" s="5"/>
      <c r="R14" s="3" t="s">
        <v>1</v>
      </c>
    </row>
    <row r="15" spans="1:18" x14ac:dyDescent="0.35">
      <c r="B15" t="s">
        <v>7</v>
      </c>
      <c r="C15" t="s">
        <v>0</v>
      </c>
      <c r="D15" s="2"/>
      <c r="E15" s="5">
        <f>[3]Sheet1!$D4</f>
        <v>52</v>
      </c>
      <c r="F15" s="5" t="s">
        <v>5</v>
      </c>
      <c r="G15" s="5"/>
      <c r="H15" s="5">
        <f>[3]Sheet1!$B4</f>
        <v>52</v>
      </c>
      <c r="I15" s="5" t="s">
        <v>0</v>
      </c>
      <c r="J15" s="5"/>
      <c r="K15" s="5"/>
      <c r="L15" t="s">
        <v>0</v>
      </c>
      <c r="M15" s="2"/>
      <c r="N15" s="5"/>
      <c r="O15" t="s">
        <v>0</v>
      </c>
      <c r="P15" s="2"/>
      <c r="Q15" s="5"/>
      <c r="R15" s="3" t="s">
        <v>1</v>
      </c>
    </row>
    <row r="16" spans="1:18" x14ac:dyDescent="0.35">
      <c r="B16" t="s">
        <v>11</v>
      </c>
      <c r="C16" t="s">
        <v>0</v>
      </c>
      <c r="D16" s="2"/>
      <c r="E16" s="5">
        <f>[3]Sheet1!$D5</f>
        <v>207</v>
      </c>
      <c r="F16" s="5" t="s">
        <v>5</v>
      </c>
      <c r="G16" s="5"/>
      <c r="H16" s="5">
        <f>[3]Sheet1!$B5</f>
        <v>207</v>
      </c>
      <c r="I16" s="5" t="s">
        <v>0</v>
      </c>
      <c r="J16" s="5"/>
      <c r="K16" s="5"/>
      <c r="L16" t="s">
        <v>0</v>
      </c>
      <c r="M16" s="2"/>
      <c r="N16" s="5"/>
      <c r="O16" t="s">
        <v>0</v>
      </c>
      <c r="P16" s="2"/>
      <c r="Q16" s="5"/>
      <c r="R16" s="3" t="s">
        <v>1</v>
      </c>
    </row>
    <row r="24" spans="5:5" x14ac:dyDescent="0.35">
      <c r="E24" s="16"/>
    </row>
  </sheetData>
  <hyperlinks>
    <hyperlink ref="R3" r:id="rId1" xr:uid="{00000000-0004-0000-0000-000000000000}"/>
    <hyperlink ref="R13" r:id="rId2" xr:uid="{00000000-0004-0000-0000-000001000000}"/>
    <hyperlink ref="R15" r:id="rId3" xr:uid="{00000000-0004-0000-0000-000002000000}"/>
    <hyperlink ref="R16" r:id="rId4" xr:uid="{00000000-0004-0000-0000-000003000000}"/>
    <hyperlink ref="R14" r:id="rId5" xr:uid="{00000000-0004-0000-0000-000004000000}"/>
    <hyperlink ref="R6" r:id="rId6" xr:uid="{00000000-0004-0000-0000-000005000000}"/>
    <hyperlink ref="R9" r:id="rId7" xr:uid="{00000000-0004-0000-0000-000006000000}"/>
    <hyperlink ref="R12" r:id="rId8" xr:uid="{00000000-0004-0000-0000-000007000000}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3"/>
  <sheetViews>
    <sheetView workbookViewId="0">
      <selection activeCell="B1" sqref="B1:R13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2.453125" bestFit="1" customWidth="1"/>
    <col min="13" max="14" width="9.54296875" bestFit="1" customWidth="1"/>
    <col min="15" max="15" width="2.453125" bestFit="1" customWidth="1"/>
    <col min="16" max="17" width="9.54296875" bestFit="1" customWidth="1"/>
  </cols>
  <sheetData>
    <row r="1" spans="2:18" x14ac:dyDescent="0.35">
      <c r="B1" t="s">
        <v>10</v>
      </c>
      <c r="C1" t="s">
        <v>0</v>
      </c>
      <c r="D1" s="1">
        <f>[4]Sheet1!$D5</f>
        <v>-1.4363681271008569E-2</v>
      </c>
      <c r="E1" s="1"/>
      <c r="F1" t="s">
        <v>0</v>
      </c>
      <c r="G1" s="1">
        <f>[4]Sheet1!$B5</f>
        <v>7.9909514536347682E-3</v>
      </c>
      <c r="H1" s="1"/>
      <c r="I1" t="s">
        <v>0</v>
      </c>
      <c r="J1" s="4">
        <f>[5]Sheet1!$D5</f>
        <v>0.49646550521501281</v>
      </c>
      <c r="K1" s="1"/>
      <c r="L1" t="s">
        <v>0</v>
      </c>
      <c r="M1" s="4">
        <f>[5]Sheet1!$B5</f>
        <v>0.1756960290751762</v>
      </c>
      <c r="N1" s="1"/>
      <c r="O1" t="s">
        <v>0</v>
      </c>
      <c r="P1" s="4">
        <f>[5]Sheet1!$F5</f>
        <v>0.67401188100478482</v>
      </c>
      <c r="Q1" s="1"/>
      <c r="R1" t="s">
        <v>1</v>
      </c>
    </row>
    <row r="2" spans="2:18" x14ac:dyDescent="0.35">
      <c r="C2" t="s">
        <v>3</v>
      </c>
      <c r="D2" s="12">
        <f>[4]Sheet1!$D6</f>
        <v>-2.9170085838139577E-2</v>
      </c>
      <c r="E2" s="13">
        <f>[4]Sheet1!$E6</f>
        <v>3.5993125036823245E-3</v>
      </c>
      <c r="F2" t="s">
        <v>3</v>
      </c>
      <c r="G2" s="12">
        <f>[4]Sheet1!$B6</f>
        <v>-8.1521303915420076E-3</v>
      </c>
      <c r="H2" s="13">
        <f>[4]Sheet1!$C6</f>
        <v>2.4093262660854382E-2</v>
      </c>
      <c r="I2" t="s">
        <v>3</v>
      </c>
      <c r="J2" s="6">
        <f>[5]Sheet1!$D6</f>
        <v>7.3832039817398427E-3</v>
      </c>
      <c r="K2" s="7">
        <f>[5]Sheet1!$E6</f>
        <v>0.85950888873762687</v>
      </c>
      <c r="L2" t="s">
        <v>3</v>
      </c>
      <c r="M2" s="6">
        <f>[5]Sheet1!$B6</f>
        <v>1.0461703014721802E-3</v>
      </c>
      <c r="N2" s="7">
        <f>[5]Sheet1!$C6</f>
        <v>0.56797498639472743</v>
      </c>
      <c r="O2" t="s">
        <v>3</v>
      </c>
      <c r="P2" s="6">
        <f>[5]Sheet1!$F6</f>
        <v>5.485062948228623E-2</v>
      </c>
      <c r="Q2" s="7">
        <f>[5]Sheet1!$G6</f>
        <v>1.180781759875535</v>
      </c>
      <c r="R2" t="s">
        <v>1</v>
      </c>
    </row>
    <row r="3" spans="2:18" x14ac:dyDescent="0.35">
      <c r="C3" t="s">
        <v>3</v>
      </c>
      <c r="D3" s="14">
        <f>[4]Sheet1!$D7</f>
        <v>-3.2038063315621791E-2</v>
      </c>
      <c r="E3" s="15">
        <f>[4]Sheet1!$E7</f>
        <v>9.4468599189424032E-3</v>
      </c>
      <c r="F3" t="s">
        <v>3</v>
      </c>
      <c r="G3" s="14">
        <f>[4]Sheet1!$B7</f>
        <v>-1.0385270076512694E-2</v>
      </c>
      <c r="H3" s="15">
        <f>[4]Sheet1!$C7</f>
        <v>2.6734104630700067E-2</v>
      </c>
      <c r="I3" t="s">
        <v>3</v>
      </c>
      <c r="J3" s="8">
        <f>[5]Sheet1!$D7</f>
        <v>1.8229343647309321E-3</v>
      </c>
      <c r="K3" s="9">
        <f>[5]Sheet1!$E7</f>
        <v>1.1134834072968818</v>
      </c>
      <c r="L3" t="s">
        <v>3</v>
      </c>
      <c r="M3" s="8">
        <f>[5]Sheet1!$B7</f>
        <v>2.2845993171757511E-4</v>
      </c>
      <c r="N3" s="9">
        <f>[5]Sheet1!$C7</f>
        <v>0.71015952061887566</v>
      </c>
      <c r="O3" t="s">
        <v>3</v>
      </c>
      <c r="P3" s="8">
        <f>[5]Sheet1!$F7</f>
        <v>2.8374140557188208E-2</v>
      </c>
      <c r="Q3" s="9">
        <f>[5]Sheet1!$G7</f>
        <v>1.4687340804595457</v>
      </c>
      <c r="R3" s="3" t="s">
        <v>2</v>
      </c>
    </row>
    <row r="4" spans="2:18" x14ac:dyDescent="0.35">
      <c r="B4" t="s">
        <v>18</v>
      </c>
      <c r="C4" t="s">
        <v>0</v>
      </c>
      <c r="D4" s="1">
        <f>[4]Sheet1!$D8</f>
        <v>1.5109612467955308E-2</v>
      </c>
      <c r="E4" s="1"/>
      <c r="F4" t="s">
        <v>0</v>
      </c>
      <c r="G4" s="1">
        <f>[4]Sheet1!$B8</f>
        <v>-5.567835971216563E-3</v>
      </c>
      <c r="H4" s="1"/>
      <c r="I4" t="s">
        <v>0</v>
      </c>
      <c r="J4" s="4">
        <f>[5]Sheet1!$D8</f>
        <v>0.70380104412255196</v>
      </c>
      <c r="K4" s="1"/>
      <c r="L4" t="s">
        <v>0</v>
      </c>
      <c r="M4" s="4">
        <f>[5]Sheet1!$B8</f>
        <v>0.12524190990602643</v>
      </c>
      <c r="N4" s="1"/>
      <c r="O4" t="s">
        <v>0</v>
      </c>
      <c r="P4" s="4">
        <f>[5]Sheet1!$F8</f>
        <v>0.82892859203728719</v>
      </c>
      <c r="Q4" s="1"/>
      <c r="R4" t="s">
        <v>1</v>
      </c>
    </row>
    <row r="5" spans="2:18" x14ac:dyDescent="0.35">
      <c r="B5" t="s">
        <v>19</v>
      </c>
      <c r="C5" t="s">
        <v>3</v>
      </c>
      <c r="D5" s="12">
        <f>[4]Sheet1!$D9</f>
        <v>2.1471315035805428E-3</v>
      </c>
      <c r="E5" s="13">
        <f>[4]Sheet1!$E9</f>
        <v>2.6740805720109957E-2</v>
      </c>
      <c r="F5" t="s">
        <v>3</v>
      </c>
      <c r="G5" s="12">
        <f>[4]Sheet1!$B9</f>
        <v>-1.4922983211635193E-2</v>
      </c>
      <c r="H5" s="13">
        <f>[4]Sheet1!$C9</f>
        <v>4.5010175667118358E-3</v>
      </c>
      <c r="I5" t="s">
        <v>3</v>
      </c>
      <c r="J5" s="6">
        <f>[5]Sheet1!$D9</f>
        <v>3.4735171158508632E-2</v>
      </c>
      <c r="K5" s="7">
        <f>[5]Sheet1!$E9</f>
        <v>1.1506838981983922</v>
      </c>
      <c r="L5" t="s">
        <v>3</v>
      </c>
      <c r="M5" s="6">
        <f>[5]Sheet1!$B9</f>
        <v>8.052166461196621E-4</v>
      </c>
      <c r="N5" s="7">
        <f>[5]Sheet1!$C9</f>
        <v>0.40235117898409278</v>
      </c>
      <c r="O5" t="s">
        <v>3</v>
      </c>
      <c r="P5" s="6">
        <f>[5]Sheet1!$F9</f>
        <v>0.1038994853341883</v>
      </c>
      <c r="Q5" s="7">
        <f>[5]Sheet1!$G9</f>
        <v>1.3214415411800879</v>
      </c>
      <c r="R5" t="s">
        <v>1</v>
      </c>
    </row>
    <row r="6" spans="2:18" x14ac:dyDescent="0.35">
      <c r="C6" t="s">
        <v>3</v>
      </c>
      <c r="D6" s="14">
        <f>[4]Sheet1!$D10</f>
        <v>-1.0850789633649223E-3</v>
      </c>
      <c r="E6" s="15">
        <f>[4]Sheet1!$E10</f>
        <v>3.0354093141511409E-2</v>
      </c>
      <c r="F6" t="s">
        <v>3</v>
      </c>
      <c r="G6" s="14">
        <f>[4]Sheet1!$B10</f>
        <v>-1.6632477837477594E-2</v>
      </c>
      <c r="H6" s="15">
        <f>[4]Sheet1!$C10</f>
        <v>6.2808330167185202E-3</v>
      </c>
      <c r="I6" t="s">
        <v>3</v>
      </c>
      <c r="J6" s="8">
        <f>[5]Sheet1!$D10</f>
        <v>1.0173831875818416E-2</v>
      </c>
      <c r="K6" s="9">
        <f>[5]Sheet1!$E10</f>
        <v>1.5870573394152885</v>
      </c>
      <c r="L6" t="s">
        <v>3</v>
      </c>
      <c r="M6" s="8">
        <f>[5]Sheet1!$B10</f>
        <v>2.1768253925366691E-4</v>
      </c>
      <c r="N6" s="9">
        <f>[5]Sheet1!$C10</f>
        <v>0.48751263290994845</v>
      </c>
      <c r="O6" t="s">
        <v>3</v>
      </c>
      <c r="P6" s="8">
        <f>[5]Sheet1!$F10</f>
        <v>5.4793463168348246E-2</v>
      </c>
      <c r="Q6" s="9">
        <f>[5]Sheet1!$G10</f>
        <v>1.7191590080214447</v>
      </c>
      <c r="R6" s="3" t="s">
        <v>2</v>
      </c>
    </row>
    <row r="7" spans="2:18" x14ac:dyDescent="0.35">
      <c r="B7" t="s">
        <v>15</v>
      </c>
      <c r="C7" t="s">
        <v>0</v>
      </c>
      <c r="D7" s="1">
        <f>[4]Sheet1!$D11</f>
        <v>-1.8145769983148222E-2</v>
      </c>
      <c r="E7" s="1"/>
      <c r="F7" t="s">
        <v>0</v>
      </c>
      <c r="G7" s="1">
        <f>[4]Sheet1!$B11</f>
        <v>1.8359816512133864E-2</v>
      </c>
      <c r="H7" s="1"/>
      <c r="I7" t="s">
        <v>0</v>
      </c>
      <c r="J7" s="4">
        <f>[5]Sheet1!$D11</f>
        <v>0.34944637556782743</v>
      </c>
      <c r="K7" s="1"/>
      <c r="L7" t="s">
        <v>0</v>
      </c>
      <c r="M7" s="4">
        <f>[5]Sheet1!$B11</f>
        <v>0.26403904173784609</v>
      </c>
      <c r="N7" s="1"/>
      <c r="O7" t="s">
        <v>0</v>
      </c>
      <c r="P7" s="4">
        <f>[5]Sheet1!$F11</f>
        <v>0.61758796220508694</v>
      </c>
      <c r="Q7" s="1"/>
      <c r="R7" t="s">
        <v>1</v>
      </c>
    </row>
    <row r="8" spans="2:18" x14ac:dyDescent="0.35">
      <c r="B8" t="s">
        <v>16</v>
      </c>
      <c r="C8" t="s">
        <v>3</v>
      </c>
      <c r="D8" s="12">
        <f>[4]Sheet1!$D12</f>
        <v>-3.1918523210322639E-2</v>
      </c>
      <c r="E8" s="13">
        <f>[4]Sheet1!$E12</f>
        <v>-4.3643994905643684E-3</v>
      </c>
      <c r="F8" t="s">
        <v>3</v>
      </c>
      <c r="G8" s="12">
        <f>[4]Sheet1!$B12</f>
        <v>3.2925595196172685E-3</v>
      </c>
      <c r="H8" s="13">
        <f>[4]Sheet1!$C12</f>
        <v>3.1831109523220463E-2</v>
      </c>
      <c r="I8" t="s">
        <v>3</v>
      </c>
      <c r="J8" s="6">
        <f>[5]Sheet1!$D12</f>
        <v>2.2919116583215292E-2</v>
      </c>
      <c r="K8" s="7">
        <f>[5]Sheet1!$E12</f>
        <v>0.75069931190311301</v>
      </c>
      <c r="L8" t="s">
        <v>3</v>
      </c>
      <c r="M8" s="6">
        <f>[5]Sheet1!$B12</f>
        <v>1.5143641623511162E-2</v>
      </c>
      <c r="N8" s="7">
        <f>[5]Sheet1!$C12</f>
        <v>0.54115905959946931</v>
      </c>
      <c r="O8" t="s">
        <v>3</v>
      </c>
      <c r="P8" s="6">
        <f>[5]Sheet1!$F12</f>
        <v>0.15779326210490591</v>
      </c>
      <c r="Q8" s="7">
        <f>[5]Sheet1!$G12</f>
        <v>0.99081324205708021</v>
      </c>
      <c r="R8" t="s">
        <v>1</v>
      </c>
    </row>
    <row r="9" spans="2:18" x14ac:dyDescent="0.35">
      <c r="C9" t="s">
        <v>3</v>
      </c>
      <c r="D9" s="14">
        <f>[4]Sheet1!$D13</f>
        <v>-3.6706016819179808E-2</v>
      </c>
      <c r="E9" s="15">
        <f>[4]Sheet1!$E13</f>
        <v>-5.4524555717412897E-4</v>
      </c>
      <c r="F9" t="s">
        <v>3</v>
      </c>
      <c r="G9" s="14">
        <f>[4]Sheet1!$B13</f>
        <v>4.6067703495960394E-4</v>
      </c>
      <c r="H9" s="15">
        <f>[4]Sheet1!$C13</f>
        <v>3.3760068963130524E-2</v>
      </c>
      <c r="I9" t="s">
        <v>3</v>
      </c>
      <c r="J9" s="8">
        <f>[5]Sheet1!$D13</f>
        <v>8.1362837011148929E-3</v>
      </c>
      <c r="K9" s="9">
        <f>[5]Sheet1!$E13</f>
        <v>1.0650268064145403</v>
      </c>
      <c r="L9" t="s">
        <v>3</v>
      </c>
      <c r="M9" s="8">
        <f>[5]Sheet1!$B13</f>
        <v>5.1710285064711058E-3</v>
      </c>
      <c r="N9" s="9">
        <f>[5]Sheet1!$C13</f>
        <v>0.59320068015044403</v>
      </c>
      <c r="O9" t="s">
        <v>3</v>
      </c>
      <c r="P9" s="8">
        <f>[5]Sheet1!$F13</f>
        <v>0.10895766871866026</v>
      </c>
      <c r="Q9" s="9">
        <f>[5]Sheet1!$G13</f>
        <v>1.2728925507178919</v>
      </c>
      <c r="R9" s="3" t="s">
        <v>2</v>
      </c>
    </row>
    <row r="10" spans="2:18" x14ac:dyDescent="0.35">
      <c r="B10" t="s">
        <v>4</v>
      </c>
      <c r="C10" t="s">
        <v>5</v>
      </c>
      <c r="D10" s="1"/>
      <c r="E10" s="4">
        <f>[6]Sheet1!$D2</f>
        <v>0.95074999999999998</v>
      </c>
      <c r="F10" t="s">
        <v>5</v>
      </c>
      <c r="G10" s="1"/>
      <c r="H10" s="4">
        <f>[6]Sheet1!$B2</f>
        <v>0.99987499999999996</v>
      </c>
      <c r="I10" t="s">
        <v>5</v>
      </c>
      <c r="J10" s="1"/>
      <c r="K10" s="10"/>
      <c r="L10" t="s">
        <v>5</v>
      </c>
      <c r="M10" s="1"/>
      <c r="N10" s="4"/>
      <c r="O10" t="s">
        <v>5</v>
      </c>
      <c r="P10" s="1"/>
      <c r="Q10" s="4"/>
      <c r="R10" s="3" t="s">
        <v>1</v>
      </c>
    </row>
    <row r="11" spans="2:18" x14ac:dyDescent="0.35">
      <c r="B11" t="s">
        <v>8</v>
      </c>
      <c r="C11" t="s">
        <v>0</v>
      </c>
      <c r="D11" s="2"/>
      <c r="E11" s="5">
        <f>[6]Sheet1!$D3</f>
        <v>725</v>
      </c>
      <c r="F11" s="5" t="s">
        <v>5</v>
      </c>
      <c r="G11" s="5"/>
      <c r="H11" s="5">
        <f>[6]Sheet1!$B3</f>
        <v>725</v>
      </c>
      <c r="I11" s="5" t="s">
        <v>0</v>
      </c>
      <c r="J11" s="5"/>
      <c r="K11" s="5"/>
      <c r="L11" t="s">
        <v>0</v>
      </c>
      <c r="M11" s="2"/>
      <c r="N11" s="5"/>
      <c r="O11" t="s">
        <v>0</v>
      </c>
      <c r="P11" s="2"/>
      <c r="Q11" s="5"/>
      <c r="R11" s="3" t="s">
        <v>1</v>
      </c>
    </row>
    <row r="12" spans="2:18" x14ac:dyDescent="0.35">
      <c r="B12" t="s">
        <v>7</v>
      </c>
      <c r="C12" t="s">
        <v>0</v>
      </c>
      <c r="D12" s="2"/>
      <c r="E12" s="5">
        <f>[6]Sheet1!$D4</f>
        <v>52</v>
      </c>
      <c r="F12" s="5" t="s">
        <v>5</v>
      </c>
      <c r="G12" s="5"/>
      <c r="H12" s="5">
        <f>[6]Sheet1!$B4</f>
        <v>52</v>
      </c>
      <c r="I12" s="5" t="s">
        <v>0</v>
      </c>
      <c r="J12" s="5"/>
      <c r="K12" s="5"/>
      <c r="L12" t="s">
        <v>0</v>
      </c>
      <c r="M12" s="2"/>
      <c r="N12" s="5"/>
      <c r="O12" t="s">
        <v>0</v>
      </c>
      <c r="P12" s="2"/>
      <c r="Q12" s="5"/>
      <c r="R12" s="3" t="s">
        <v>1</v>
      </c>
    </row>
    <row r="13" spans="2:18" x14ac:dyDescent="0.35">
      <c r="B13" t="s">
        <v>11</v>
      </c>
      <c r="C13" t="s">
        <v>0</v>
      </c>
      <c r="D13" s="2"/>
      <c r="E13" s="5">
        <f>[6]Sheet1!$D5</f>
        <v>207</v>
      </c>
      <c r="F13" s="5" t="s">
        <v>5</v>
      </c>
      <c r="G13" s="5"/>
      <c r="H13" s="5">
        <f>[6]Sheet1!$B5</f>
        <v>207</v>
      </c>
      <c r="I13" s="5" t="s">
        <v>0</v>
      </c>
      <c r="J13" s="5"/>
      <c r="K13" s="5"/>
      <c r="L13" t="s">
        <v>0</v>
      </c>
      <c r="M13" s="2"/>
      <c r="N13" s="5"/>
      <c r="O13" t="s">
        <v>0</v>
      </c>
      <c r="P13" s="2"/>
      <c r="Q13" s="5"/>
      <c r="R13" s="3" t="s">
        <v>1</v>
      </c>
    </row>
  </sheetData>
  <hyperlinks>
    <hyperlink ref="R10" r:id="rId1" xr:uid="{00000000-0004-0000-0100-000000000000}"/>
    <hyperlink ref="R12" r:id="rId2" xr:uid="{00000000-0004-0000-0100-000001000000}"/>
    <hyperlink ref="R13" r:id="rId3" xr:uid="{00000000-0004-0000-0100-000002000000}"/>
    <hyperlink ref="R11" r:id="rId4" xr:uid="{00000000-0004-0000-0100-000003000000}"/>
    <hyperlink ref="R3" r:id="rId5" xr:uid="{00000000-0004-0000-0100-000004000000}"/>
    <hyperlink ref="R6" r:id="rId6" xr:uid="{00000000-0004-0000-0100-000005000000}"/>
    <hyperlink ref="R9" r:id="rId7" xr:uid="{00000000-0004-0000-0100-000006000000}"/>
  </hyperlinks>
  <pageMargins left="0.7" right="0.7" top="0.75" bottom="0.75" header="0.3" footer="0.3"/>
  <pageSetup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"/>
  <sheetViews>
    <sheetView workbookViewId="0">
      <selection activeCell="B1" sqref="B1:R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2.453125" bestFit="1" customWidth="1"/>
    <col min="13" max="14" width="9.54296875" bestFit="1" customWidth="1"/>
    <col min="15" max="15" width="2.453125" bestFit="1" customWidth="1"/>
    <col min="16" max="17" width="9.54296875" bestFit="1" customWidth="1"/>
  </cols>
  <sheetData>
    <row r="1" spans="1:18" x14ac:dyDescent="0.35">
      <c r="B1" t="s">
        <v>12</v>
      </c>
      <c r="C1" t="s">
        <v>0</v>
      </c>
      <c r="D1" s="1">
        <f>[7]Sheet1!$D2</f>
        <v>0</v>
      </c>
      <c r="E1" s="1"/>
      <c r="F1" t="s">
        <v>0</v>
      </c>
      <c r="G1" s="1">
        <f>[7]Sheet1!$B2</f>
        <v>2.0407103410181392E-2</v>
      </c>
      <c r="H1" s="1"/>
      <c r="I1" t="s">
        <v>0</v>
      </c>
      <c r="J1" s="4">
        <f>[8]Sheet1!$D2</f>
        <v>0</v>
      </c>
      <c r="K1" s="1"/>
      <c r="L1" t="s">
        <v>0</v>
      </c>
      <c r="M1" s="4">
        <f>[8]Sheet1!$B2</f>
        <v>0.83777513979772655</v>
      </c>
      <c r="N1" s="1"/>
      <c r="O1" t="s">
        <v>0</v>
      </c>
      <c r="P1" s="4">
        <f>[8]Sheet1!$F2</f>
        <v>0.83777513979772655</v>
      </c>
      <c r="Q1" s="1"/>
      <c r="R1" t="s">
        <v>1</v>
      </c>
    </row>
    <row r="2" spans="1:18" x14ac:dyDescent="0.35">
      <c r="C2" t="s">
        <v>3</v>
      </c>
      <c r="D2" s="12">
        <f>[7]Sheet1!$D3</f>
        <v>0</v>
      </c>
      <c r="E2" s="13">
        <f>[7]Sheet1!$E3</f>
        <v>0</v>
      </c>
      <c r="F2" t="s">
        <v>3</v>
      </c>
      <c r="G2" s="12">
        <f>[7]Sheet1!$B3</f>
        <v>1.2814181062512881E-2</v>
      </c>
      <c r="H2" s="13">
        <f>[7]Sheet1!$C3</f>
        <v>2.7445754890014162E-2</v>
      </c>
      <c r="I2" t="s">
        <v>3</v>
      </c>
      <c r="J2" s="6">
        <f>[8]Sheet1!$D3</f>
        <v>0</v>
      </c>
      <c r="K2" s="7">
        <f>[8]Sheet1!$E3</f>
        <v>0</v>
      </c>
      <c r="L2" t="s">
        <v>3</v>
      </c>
      <c r="M2" s="6">
        <f>[8]Sheet1!$B3</f>
        <v>0.62341434017369313</v>
      </c>
      <c r="N2" s="7">
        <f>[8]Sheet1!$C3</f>
        <v>0.94577041333093803</v>
      </c>
      <c r="O2" t="s">
        <v>3</v>
      </c>
      <c r="P2" s="6">
        <f>[8]Sheet1!$F3</f>
        <v>0.62341434017369313</v>
      </c>
      <c r="Q2" s="7">
        <f>[8]Sheet1!$G3</f>
        <v>0.94577041333093803</v>
      </c>
      <c r="R2" t="s">
        <v>1</v>
      </c>
    </row>
    <row r="3" spans="1:18" x14ac:dyDescent="0.35">
      <c r="C3" t="s">
        <v>3</v>
      </c>
      <c r="D3" s="14">
        <f>[7]Sheet1!$D4</f>
        <v>0</v>
      </c>
      <c r="E3" s="15">
        <f>[7]Sheet1!$E4</f>
        <v>0</v>
      </c>
      <c r="F3" t="s">
        <v>3</v>
      </c>
      <c r="G3" s="14">
        <f>[7]Sheet1!$B4</f>
        <v>1.1102757753772993E-2</v>
      </c>
      <c r="H3" s="15">
        <f>[7]Sheet1!$C4</f>
        <v>2.8596404647693197E-2</v>
      </c>
      <c r="I3" t="s">
        <v>3</v>
      </c>
      <c r="J3" s="8">
        <f>[8]Sheet1!$D4</f>
        <v>0</v>
      </c>
      <c r="K3" s="9">
        <f>[8]Sheet1!$E4</f>
        <v>0</v>
      </c>
      <c r="L3" t="s">
        <v>3</v>
      </c>
      <c r="M3" s="8">
        <f>[8]Sheet1!$B4</f>
        <v>0.53482387719069258</v>
      </c>
      <c r="N3" s="9">
        <f>[8]Sheet1!$C4</f>
        <v>0.95437311541412662</v>
      </c>
      <c r="O3" t="s">
        <v>3</v>
      </c>
      <c r="P3" s="8">
        <f>[8]Sheet1!$F4</f>
        <v>0.53482387719069258</v>
      </c>
      <c r="Q3" s="9">
        <f>[8]Sheet1!$G4</f>
        <v>0.95437311541412662</v>
      </c>
      <c r="R3" s="3" t="s">
        <v>2</v>
      </c>
    </row>
    <row r="4" spans="1:18" x14ac:dyDescent="0.35">
      <c r="B4" t="s">
        <v>17</v>
      </c>
      <c r="C4" t="s">
        <v>0</v>
      </c>
      <c r="D4" s="1">
        <f>[7]Sheet1!$D5</f>
        <v>4.8897804767818022E-3</v>
      </c>
      <c r="E4" s="1"/>
      <c r="F4" t="s">
        <v>0</v>
      </c>
      <c r="G4" s="1">
        <f>[7]Sheet1!$B5</f>
        <v>-5.3704997847137063E-3</v>
      </c>
      <c r="H4" s="1"/>
      <c r="I4" t="s">
        <v>0</v>
      </c>
      <c r="J4" s="4">
        <f>[8]Sheet1!$D5</f>
        <v>1.1200540982294627</v>
      </c>
      <c r="K4" s="1"/>
      <c r="L4" t="s">
        <v>0</v>
      </c>
      <c r="M4" s="4">
        <f>[8]Sheet1!$B5</f>
        <v>4.6288890472007106E-2</v>
      </c>
      <c r="N4" s="1"/>
      <c r="O4" t="s">
        <v>0</v>
      </c>
      <c r="P4" s="4">
        <f>[8]Sheet1!$F5</f>
        <v>1.1720295029708776</v>
      </c>
      <c r="Q4" s="1"/>
      <c r="R4" t="s">
        <v>1</v>
      </c>
    </row>
    <row r="5" spans="1:18" x14ac:dyDescent="0.35">
      <c r="C5" t="s">
        <v>3</v>
      </c>
      <c r="D5" s="12">
        <f>[7]Sheet1!$D6</f>
        <v>-2.403529090955301E-2</v>
      </c>
      <c r="E5" s="13">
        <f>[7]Sheet1!$E6</f>
        <v>4.4944916075968858E-2</v>
      </c>
      <c r="F5" t="s">
        <v>3</v>
      </c>
      <c r="G5" s="12">
        <f>[7]Sheet1!$B6</f>
        <v>-1.414431204849969E-2</v>
      </c>
      <c r="H5" s="13">
        <f>[7]Sheet1!$C6</f>
        <v>2.7943684724589554E-3</v>
      </c>
      <c r="I5" t="s">
        <v>3</v>
      </c>
      <c r="J5" s="6">
        <f>[8]Sheet1!$D6</f>
        <v>1.5995353361141144E-3</v>
      </c>
      <c r="K5" s="7">
        <f>[8]Sheet1!$E6</f>
        <v>2.4681349879620571</v>
      </c>
      <c r="L5" t="s">
        <v>3</v>
      </c>
      <c r="M5" s="6">
        <f>[8]Sheet1!$B6</f>
        <v>2.1031515458313569E-4</v>
      </c>
      <c r="N5" s="7">
        <f>[8]Sheet1!$C6</f>
        <v>0.15653751377790243</v>
      </c>
      <c r="O5" t="s">
        <v>3</v>
      </c>
      <c r="P5" s="6">
        <f>[8]Sheet1!$F6</f>
        <v>1.785045816862102E-2</v>
      </c>
      <c r="Q5" s="7">
        <f>[8]Sheet1!$G6</f>
        <v>2.5170352835942791</v>
      </c>
      <c r="R5" t="s">
        <v>1</v>
      </c>
    </row>
    <row r="6" spans="1:18" x14ac:dyDescent="0.35">
      <c r="C6" t="s">
        <v>3</v>
      </c>
      <c r="D6" s="14">
        <f>[7]Sheet1!$D7</f>
        <v>-3.7523695712740043E-2</v>
      </c>
      <c r="E6" s="15">
        <f>[7]Sheet1!$E7</f>
        <v>6.5163369869770213E-2</v>
      </c>
      <c r="F6" t="s">
        <v>3</v>
      </c>
      <c r="G6" s="14">
        <f>[7]Sheet1!$B7</f>
        <v>-1.5960115510063148E-2</v>
      </c>
      <c r="H6" s="15">
        <f>[7]Sheet1!$C7</f>
        <v>3.9605214781287318E-3</v>
      </c>
      <c r="I6" t="s">
        <v>3</v>
      </c>
      <c r="J6" s="8">
        <f>[8]Sheet1!$D7</f>
        <v>6.5733079029479198E-4</v>
      </c>
      <c r="K6" s="9">
        <f>[8]Sheet1!$E7</f>
        <v>6.7319416775242136</v>
      </c>
      <c r="L6" t="s">
        <v>3</v>
      </c>
      <c r="M6" s="8">
        <f>[8]Sheet1!$B7</f>
        <v>6.0380431999087762E-5</v>
      </c>
      <c r="N6" s="9">
        <f>[8]Sheet1!$C7</f>
        <v>0.19362623247219329</v>
      </c>
      <c r="O6" t="s">
        <v>3</v>
      </c>
      <c r="P6" s="8">
        <f>[8]Sheet1!$F7</f>
        <v>9.8246590197845936E-3</v>
      </c>
      <c r="Q6" s="9">
        <f>[8]Sheet1!$G7</f>
        <v>6.7552461298249309</v>
      </c>
      <c r="R6" s="3" t="s">
        <v>2</v>
      </c>
    </row>
    <row r="7" spans="1:18" x14ac:dyDescent="0.35">
      <c r="B7" t="s">
        <v>9</v>
      </c>
      <c r="C7" t="s">
        <v>0</v>
      </c>
      <c r="D7" s="1">
        <f>[7]Sheet1!$D8</f>
        <v>-0.26266306569280901</v>
      </c>
      <c r="E7" s="1"/>
      <c r="F7" t="s">
        <v>0</v>
      </c>
      <c r="G7" s="1">
        <f>[7]Sheet1!$B8</f>
        <v>-0.12956879720584505</v>
      </c>
      <c r="H7" s="1"/>
      <c r="I7" t="s">
        <v>0</v>
      </c>
      <c r="J7" s="4">
        <f>[8]Sheet1!$D8</f>
        <v>8.5136323928558827E-2</v>
      </c>
      <c r="K7" s="1"/>
      <c r="L7" t="s">
        <v>0</v>
      </c>
      <c r="M7" s="4">
        <f>[8]Sheet1!$B8</f>
        <v>4.1668020894186746E-2</v>
      </c>
      <c r="N7" s="1"/>
      <c r="O7" t="s">
        <v>0</v>
      </c>
      <c r="P7" s="4">
        <f>[8]Sheet1!$F8</f>
        <v>0.11338138674684735</v>
      </c>
      <c r="Q7" s="1"/>
      <c r="R7" t="s">
        <v>1</v>
      </c>
    </row>
    <row r="8" spans="1:18" x14ac:dyDescent="0.35">
      <c r="C8" t="s">
        <v>3</v>
      </c>
      <c r="D8" s="12">
        <f>[7]Sheet1!$D9</f>
        <v>-0.47997660685103161</v>
      </c>
      <c r="E8" s="13">
        <f>[7]Sheet1!$E9</f>
        <v>-5.8606939522374814E-2</v>
      </c>
      <c r="F8" t="s">
        <v>3</v>
      </c>
      <c r="G8" s="12">
        <f>[7]Sheet1!$B9</f>
        <v>-0.3357631640025931</v>
      </c>
      <c r="H8" s="13">
        <f>[7]Sheet1!$C9</f>
        <v>7.2351762586711776E-2</v>
      </c>
      <c r="I8" t="s">
        <v>3</v>
      </c>
      <c r="J8" s="6">
        <f>[8]Sheet1!$D9</f>
        <v>3.6147360341876444E-3</v>
      </c>
      <c r="K8" s="7">
        <f>[8]Sheet1!$E9</f>
        <v>0.22335166424057482</v>
      </c>
      <c r="L8" t="s">
        <v>3</v>
      </c>
      <c r="M8" s="6">
        <f>[8]Sheet1!$B9</f>
        <v>2.1046937253609341E-4</v>
      </c>
      <c r="N8" s="7">
        <f>[8]Sheet1!$C9</f>
        <v>0.14059008052138872</v>
      </c>
      <c r="O8" t="s">
        <v>3</v>
      </c>
      <c r="P8" s="6">
        <f>[8]Sheet1!$F9</f>
        <v>1.814445571831013E-2</v>
      </c>
      <c r="Q8" s="7">
        <f>[8]Sheet1!$G9</f>
        <v>0.25571564641317879</v>
      </c>
      <c r="R8" t="s">
        <v>1</v>
      </c>
    </row>
    <row r="9" spans="1:18" x14ac:dyDescent="0.35">
      <c r="C9" t="s">
        <v>3</v>
      </c>
      <c r="D9" s="14">
        <f>[7]Sheet1!$D10</f>
        <v>-0.52194426991595066</v>
      </c>
      <c r="E9" s="15">
        <f>[7]Sheet1!$E10</f>
        <v>-4.5262893044027044E-2</v>
      </c>
      <c r="F9" t="s">
        <v>3</v>
      </c>
      <c r="G9" s="14">
        <f>[7]Sheet1!$B10</f>
        <v>-0.38237168567564617</v>
      </c>
      <c r="H9" s="15">
        <f>[7]Sheet1!$C10</f>
        <v>0.10200438812529472</v>
      </c>
      <c r="I9" t="s">
        <v>3</v>
      </c>
      <c r="J9" s="8">
        <f>[8]Sheet1!$D10</f>
        <v>2.3044400944828062E-3</v>
      </c>
      <c r="K9" s="9">
        <f>[8]Sheet1!$E10</f>
        <v>0.25516827508029866</v>
      </c>
      <c r="L9" t="s">
        <v>3</v>
      </c>
      <c r="M9" s="8">
        <f>[8]Sheet1!$B10</f>
        <v>5.8084767166990668E-5</v>
      </c>
      <c r="N9" s="9">
        <f>[8]Sheet1!$C10</f>
        <v>0.17715784081418146</v>
      </c>
      <c r="O9" t="s">
        <v>3</v>
      </c>
      <c r="P9" s="8">
        <f>[8]Sheet1!$F10</f>
        <v>1.1644348473937501E-2</v>
      </c>
      <c r="Q9" s="9">
        <f>[8]Sheet1!$G10</f>
        <v>0.29964129832987019</v>
      </c>
      <c r="R9" s="3" t="s">
        <v>2</v>
      </c>
    </row>
    <row r="10" spans="1:18" x14ac:dyDescent="0.35">
      <c r="A10" s="11"/>
      <c r="B10" t="s">
        <v>6</v>
      </c>
      <c r="C10" t="s">
        <v>0</v>
      </c>
      <c r="D10" s="1">
        <f>[7]Sheet1!$D11</f>
        <v>9.0000890901811934E-3</v>
      </c>
      <c r="E10" s="1"/>
      <c r="F10" t="s">
        <v>0</v>
      </c>
      <c r="G10" s="1">
        <f>[7]Sheet1!$B11</f>
        <v>-0.11119687511676979</v>
      </c>
      <c r="H10" s="1"/>
      <c r="I10" t="s">
        <v>0</v>
      </c>
      <c r="J10" s="4">
        <f>[8]Sheet1!$D11</f>
        <v>1.590898793955335</v>
      </c>
      <c r="K10" s="1"/>
      <c r="L10" t="s">
        <v>0</v>
      </c>
      <c r="M10" s="4">
        <f>[8]Sheet1!$B11</f>
        <v>6.8615492948927423E-2</v>
      </c>
      <c r="N10" s="1"/>
      <c r="O10" t="s">
        <v>0</v>
      </c>
      <c r="P10" s="4">
        <f>[8]Sheet1!$F11</f>
        <v>1.6615540823778927</v>
      </c>
      <c r="Q10" s="1"/>
      <c r="R10" t="s">
        <v>1</v>
      </c>
    </row>
    <row r="11" spans="1:18" x14ac:dyDescent="0.35">
      <c r="C11" t="s">
        <v>3</v>
      </c>
      <c r="D11" s="12">
        <f>[7]Sheet1!$D12</f>
        <v>-0.49180935198810444</v>
      </c>
      <c r="E11" s="13">
        <f>[7]Sheet1!$E12</f>
        <v>0.55914512115174009</v>
      </c>
      <c r="F11" t="s">
        <v>3</v>
      </c>
      <c r="G11" s="12">
        <f>[7]Sheet1!$B12</f>
        <v>-0.18519356428099848</v>
      </c>
      <c r="H11" s="13">
        <f>[7]Sheet1!$C12</f>
        <v>-3.1539920571411507E-2</v>
      </c>
      <c r="I11" t="s">
        <v>3</v>
      </c>
      <c r="J11" s="6">
        <f>[8]Sheet1!$D12</f>
        <v>1.0738509794289836E-3</v>
      </c>
      <c r="K11" s="7">
        <f>[8]Sheet1!$E12</f>
        <v>2.8972681714501229</v>
      </c>
      <c r="L11" t="s">
        <v>3</v>
      </c>
      <c r="M11" s="6">
        <f>[8]Sheet1!$B12</f>
        <v>5.7243501729960494E-3</v>
      </c>
      <c r="N11" s="7">
        <f>[8]Sheet1!$C12</f>
        <v>0.15866890045625576</v>
      </c>
      <c r="O11" t="s">
        <v>3</v>
      </c>
      <c r="P11" s="6">
        <f>[8]Sheet1!$F12</f>
        <v>3.5715816192734687E-2</v>
      </c>
      <c r="Q11" s="7">
        <f>[8]Sheet1!$G12</f>
        <v>2.9275530311750946</v>
      </c>
      <c r="R11" t="s">
        <v>1</v>
      </c>
    </row>
    <row r="12" spans="1:18" x14ac:dyDescent="0.35">
      <c r="C12" t="s">
        <v>3</v>
      </c>
      <c r="D12" s="14">
        <f>[7]Sheet1!$D13</f>
        <v>-0.68401395706962564</v>
      </c>
      <c r="E12" s="15">
        <f>[7]Sheet1!$E13</f>
        <v>0.88681688518753132</v>
      </c>
      <c r="F12" t="s">
        <v>3</v>
      </c>
      <c r="G12" s="14">
        <f>[7]Sheet1!$B13</f>
        <v>-0.19993154642652561</v>
      </c>
      <c r="H12" s="15">
        <f>[7]Sheet1!$C13</f>
        <v>-1.1105920635075135E-2</v>
      </c>
      <c r="I12" t="s">
        <v>3</v>
      </c>
      <c r="J12" s="8">
        <f>[8]Sheet1!$D13</f>
        <v>2.3894330429657462E-4</v>
      </c>
      <c r="K12" s="9">
        <f>[8]Sheet1!$E13</f>
        <v>7.9700052677881423</v>
      </c>
      <c r="L12" t="s">
        <v>3</v>
      </c>
      <c r="M12" s="8">
        <f>[8]Sheet1!$B13</f>
        <v>2.0908497360332939E-3</v>
      </c>
      <c r="N12" s="9">
        <f>[8]Sheet1!$C13</f>
        <v>0.18431265416043602</v>
      </c>
      <c r="O12" t="s">
        <v>3</v>
      </c>
      <c r="P12" s="8">
        <f>[8]Sheet1!$F13</f>
        <v>2.6248271260336749E-2</v>
      </c>
      <c r="Q12" s="9">
        <f>[8]Sheet1!$G13</f>
        <v>8.0546264986299363</v>
      </c>
      <c r="R12" s="3" t="s">
        <v>2</v>
      </c>
    </row>
    <row r="13" spans="1:18" x14ac:dyDescent="0.35">
      <c r="B13" t="s">
        <v>4</v>
      </c>
      <c r="C13" t="s">
        <v>5</v>
      </c>
      <c r="D13" s="1"/>
      <c r="E13" s="4">
        <f>[9]Sheet1!$D2</f>
        <v>7.3624999999999996E-2</v>
      </c>
      <c r="F13" t="s">
        <v>5</v>
      </c>
      <c r="G13" s="1"/>
      <c r="H13" s="4">
        <f>[9]Sheet1!$B2</f>
        <v>0.99937500000000001</v>
      </c>
      <c r="I13" t="s">
        <v>5</v>
      </c>
      <c r="J13" s="1"/>
      <c r="K13" s="10"/>
      <c r="L13" t="s">
        <v>5</v>
      </c>
      <c r="M13" s="1"/>
      <c r="N13" s="4"/>
      <c r="O13" t="s">
        <v>5</v>
      </c>
      <c r="P13" s="1"/>
      <c r="Q13" s="4"/>
      <c r="R13" s="3" t="s">
        <v>1</v>
      </c>
    </row>
    <row r="14" spans="1:18" x14ac:dyDescent="0.35">
      <c r="B14" t="s">
        <v>8</v>
      </c>
      <c r="C14" t="s">
        <v>0</v>
      </c>
      <c r="D14" s="2"/>
      <c r="E14" s="5">
        <f>[9]Sheet1!$D3</f>
        <v>725</v>
      </c>
      <c r="F14" s="5" t="s">
        <v>5</v>
      </c>
      <c r="G14" s="5"/>
      <c r="H14" s="5">
        <f>[9]Sheet1!$B3</f>
        <v>725</v>
      </c>
      <c r="I14" s="5" t="s">
        <v>0</v>
      </c>
      <c r="J14" s="5"/>
      <c r="K14" s="5"/>
      <c r="L14" t="s">
        <v>0</v>
      </c>
      <c r="M14" s="2"/>
      <c r="N14" s="5"/>
      <c r="O14" t="s">
        <v>0</v>
      </c>
      <c r="P14" s="2"/>
      <c r="Q14" s="5"/>
      <c r="R14" s="3" t="s">
        <v>1</v>
      </c>
    </row>
    <row r="15" spans="1:18" x14ac:dyDescent="0.35">
      <c r="B15" t="s">
        <v>13</v>
      </c>
      <c r="C15" t="s">
        <v>0</v>
      </c>
      <c r="D15" s="2"/>
      <c r="E15" s="5">
        <f>[9]Sheet1!$D4</f>
        <v>114</v>
      </c>
      <c r="F15" s="5" t="s">
        <v>5</v>
      </c>
      <c r="G15" s="5"/>
      <c r="H15" s="5">
        <f>[9]Sheet1!$B4</f>
        <v>114</v>
      </c>
      <c r="I15" s="5" t="s">
        <v>0</v>
      </c>
      <c r="J15" s="5"/>
      <c r="K15" s="5"/>
      <c r="L15" t="s">
        <v>0</v>
      </c>
      <c r="M15" s="2"/>
      <c r="N15" s="5"/>
      <c r="O15" t="s">
        <v>0</v>
      </c>
      <c r="P15" s="2"/>
      <c r="Q15" s="5"/>
      <c r="R15" s="3" t="s">
        <v>1</v>
      </c>
    </row>
    <row r="16" spans="1:18" x14ac:dyDescent="0.35">
      <c r="B16" t="s">
        <v>14</v>
      </c>
      <c r="C16" t="s">
        <v>0</v>
      </c>
      <c r="D16" s="2"/>
      <c r="E16" s="5">
        <f>[9]Sheet1!$D5</f>
        <v>148</v>
      </c>
      <c r="F16" s="5" t="s">
        <v>5</v>
      </c>
      <c r="G16" s="5"/>
      <c r="H16" s="5">
        <f>[9]Sheet1!$B5</f>
        <v>148</v>
      </c>
      <c r="I16" s="5" t="s">
        <v>0</v>
      </c>
      <c r="J16" s="5"/>
      <c r="K16" s="5"/>
      <c r="L16" t="s">
        <v>0</v>
      </c>
      <c r="M16" s="2"/>
      <c r="N16" s="5"/>
      <c r="O16" t="s">
        <v>0</v>
      </c>
      <c r="P16" s="2"/>
      <c r="Q16" s="5"/>
      <c r="R16" s="3" t="s">
        <v>1</v>
      </c>
    </row>
  </sheetData>
  <hyperlinks>
    <hyperlink ref="R3" r:id="rId1" xr:uid="{00000000-0004-0000-0200-000000000000}"/>
    <hyperlink ref="R13" r:id="rId2" xr:uid="{00000000-0004-0000-0200-000001000000}"/>
    <hyperlink ref="R15" r:id="rId3" xr:uid="{00000000-0004-0000-0200-000002000000}"/>
    <hyperlink ref="R16" r:id="rId4" xr:uid="{00000000-0004-0000-0200-000003000000}"/>
    <hyperlink ref="R14" r:id="rId5" xr:uid="{00000000-0004-0000-0200-000004000000}"/>
    <hyperlink ref="R6" r:id="rId6" xr:uid="{00000000-0004-0000-0200-000005000000}"/>
    <hyperlink ref="R9" r:id="rId7" xr:uid="{00000000-0004-0000-0200-000006000000}"/>
    <hyperlink ref="R12" r:id="rId8" xr:uid="{00000000-0004-0000-0200-000007000000}"/>
  </hyperlinks>
  <pageMargins left="0.7" right="0.7" top="0.75" bottom="0.75" header="0.3" footer="0.3"/>
  <pageSetup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workbookViewId="0">
      <selection activeCell="B1" sqref="B1:I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</cols>
  <sheetData>
    <row r="1" spans="1:9" x14ac:dyDescent="0.35">
      <c r="B1" t="s">
        <v>12</v>
      </c>
      <c r="C1" t="s">
        <v>0</v>
      </c>
      <c r="D1" s="1">
        <f>[10]Sheet1!$B2</f>
        <v>0</v>
      </c>
      <c r="E1" s="1"/>
      <c r="F1" t="s">
        <v>0</v>
      </c>
      <c r="G1" s="1">
        <f>[10]Sheet1!$D2</f>
        <v>0</v>
      </c>
      <c r="H1" s="1"/>
      <c r="I1" t="s">
        <v>1</v>
      </c>
    </row>
    <row r="2" spans="1:9" x14ac:dyDescent="0.35">
      <c r="C2" t="s">
        <v>3</v>
      </c>
      <c r="D2" s="12">
        <f>[10]Sheet1!$B3</f>
        <v>0</v>
      </c>
      <c r="E2" s="13">
        <f>[10]Sheet1!$C3</f>
        <v>0</v>
      </c>
      <c r="F2" t="s">
        <v>3</v>
      </c>
      <c r="G2" s="12">
        <f>[10]Sheet1!$D3</f>
        <v>0</v>
      </c>
      <c r="H2" s="13">
        <f>[10]Sheet1!$E3</f>
        <v>0</v>
      </c>
      <c r="I2" t="s">
        <v>1</v>
      </c>
    </row>
    <row r="3" spans="1:9" x14ac:dyDescent="0.35">
      <c r="C3" t="s">
        <v>3</v>
      </c>
      <c r="D3" s="14">
        <f>[10]Sheet1!$B4</f>
        <v>0</v>
      </c>
      <c r="E3" s="15">
        <f>[10]Sheet1!$C4</f>
        <v>0</v>
      </c>
      <c r="F3" t="s">
        <v>3</v>
      </c>
      <c r="G3" s="14">
        <f>[10]Sheet1!$D4</f>
        <v>0</v>
      </c>
      <c r="H3" s="15">
        <f>[10]Sheet1!$E4</f>
        <v>0</v>
      </c>
      <c r="I3" s="3" t="s">
        <v>2</v>
      </c>
    </row>
    <row r="4" spans="1:9" x14ac:dyDescent="0.35">
      <c r="B4" t="s">
        <v>17</v>
      </c>
      <c r="C4" t="s">
        <v>0</v>
      </c>
      <c r="D4" s="1">
        <f>[10]Sheet1!$B5</f>
        <v>-1.6458100938755656E-2</v>
      </c>
      <c r="E4" s="1"/>
      <c r="F4" t="s">
        <v>0</v>
      </c>
      <c r="G4" s="1">
        <f>[10]Sheet1!$D5</f>
        <v>-4.0655098014884566E-2</v>
      </c>
      <c r="H4" s="1"/>
      <c r="I4" t="s">
        <v>1</v>
      </c>
    </row>
    <row r="5" spans="1:9" x14ac:dyDescent="0.35">
      <c r="C5" t="s">
        <v>3</v>
      </c>
      <c r="D5" s="12">
        <f>[10]Sheet1!$B6</f>
        <v>-5.652172274700009E-2</v>
      </c>
      <c r="E5" s="13">
        <f>[10]Sheet1!$C6</f>
        <v>1.9059074735501624E-2</v>
      </c>
      <c r="F5" t="s">
        <v>3</v>
      </c>
      <c r="G5" s="12">
        <f>[10]Sheet1!$D6</f>
        <v>-6.2014954529157028E-2</v>
      </c>
      <c r="H5" s="13">
        <f>[10]Sheet1!$E6</f>
        <v>-1.6799844979245217E-2</v>
      </c>
      <c r="I5" t="s">
        <v>1</v>
      </c>
    </row>
    <row r="6" spans="1:9" x14ac:dyDescent="0.35">
      <c r="C6" t="s">
        <v>3</v>
      </c>
      <c r="D6" s="14">
        <f>[10]Sheet1!$B7</f>
        <v>-7.2381867295551447E-2</v>
      </c>
      <c r="E6" s="15">
        <f>[10]Sheet1!$C7</f>
        <v>3.3938963859425075E-2</v>
      </c>
      <c r="F6" t="s">
        <v>3</v>
      </c>
      <c r="G6" s="14">
        <f>[10]Sheet1!$D7</f>
        <v>-6.6926746547977714E-2</v>
      </c>
      <c r="H6" s="15">
        <f>[10]Sheet1!$E7</f>
        <v>-1.2412432805884251E-2</v>
      </c>
      <c r="I6" s="3" t="s">
        <v>2</v>
      </c>
    </row>
    <row r="7" spans="1:9" x14ac:dyDescent="0.35">
      <c r="B7" t="s">
        <v>9</v>
      </c>
      <c r="C7" t="s">
        <v>0</v>
      </c>
      <c r="D7" s="1">
        <f>[10]Sheet1!$B8</f>
        <v>-0.31527830879319307</v>
      </c>
      <c r="E7" s="1"/>
      <c r="F7" t="s">
        <v>0</v>
      </c>
      <c r="G7" s="1">
        <f>[10]Sheet1!$D8</f>
        <v>-1.3041183001081593</v>
      </c>
      <c r="H7" s="1"/>
      <c r="I7" t="s">
        <v>1</v>
      </c>
    </row>
    <row r="8" spans="1:9" x14ac:dyDescent="0.35">
      <c r="C8" t="s">
        <v>3</v>
      </c>
      <c r="D8" s="12">
        <f>[10]Sheet1!$B9</f>
        <v>-0.56242507669364661</v>
      </c>
      <c r="E8" s="13">
        <f>[10]Sheet1!$C9</f>
        <v>-7.8757051427492814E-2</v>
      </c>
      <c r="F8" t="s">
        <v>3</v>
      </c>
      <c r="G8" s="12">
        <f>[10]Sheet1!$D9</f>
        <v>-1.8338021363764272</v>
      </c>
      <c r="H8" s="13">
        <f>[10]Sheet1!$E9</f>
        <v>-0.62669853074886694</v>
      </c>
      <c r="I8" t="s">
        <v>1</v>
      </c>
    </row>
    <row r="9" spans="1:9" x14ac:dyDescent="0.35">
      <c r="C9" t="s">
        <v>3</v>
      </c>
      <c r="D9" s="14">
        <f>[10]Sheet1!$B10</f>
        <v>-0.59166896752622422</v>
      </c>
      <c r="E9" s="15">
        <f>[10]Sheet1!$C10</f>
        <v>-5.0005655583161585E-2</v>
      </c>
      <c r="F9" t="s">
        <v>3</v>
      </c>
      <c r="G9" s="14">
        <f>[10]Sheet1!$D10</f>
        <v>-1.9182171184883188</v>
      </c>
      <c r="H9" s="15">
        <f>[10]Sheet1!$E10</f>
        <v>-0.47855032474714809</v>
      </c>
      <c r="I9" s="3" t="s">
        <v>2</v>
      </c>
    </row>
    <row r="10" spans="1:9" x14ac:dyDescent="0.35">
      <c r="A10" s="11"/>
      <c r="B10" t="s">
        <v>6</v>
      </c>
      <c r="C10" t="s">
        <v>0</v>
      </c>
      <c r="D10" s="1">
        <f>[10]Sheet1!$B11</f>
        <v>-2.7470483586080068</v>
      </c>
      <c r="E10" s="1"/>
      <c r="F10" t="s">
        <v>0</v>
      </c>
      <c r="G10" s="1">
        <f>[10]Sheet1!$D11</f>
        <v>-8.6931703685777378E-2</v>
      </c>
      <c r="H10" s="1"/>
      <c r="I10" t="s">
        <v>1</v>
      </c>
    </row>
    <row r="11" spans="1:9" x14ac:dyDescent="0.35">
      <c r="C11" t="s">
        <v>3</v>
      </c>
      <c r="D11" s="12">
        <f>[10]Sheet1!$B12</f>
        <v>-6.1865288213877454</v>
      </c>
      <c r="E11" s="13">
        <f>[10]Sheet1!$C12</f>
        <v>-1.0829674316095685</v>
      </c>
      <c r="F11" t="s">
        <v>3</v>
      </c>
      <c r="G11" s="12">
        <f>[10]Sheet1!$D12</f>
        <v>-0.33025779873872035</v>
      </c>
      <c r="H11" s="13">
        <f>[10]Sheet1!$E12</f>
        <v>0.15755707632803803</v>
      </c>
      <c r="I11" t="s">
        <v>1</v>
      </c>
    </row>
    <row r="12" spans="1:9" x14ac:dyDescent="0.35">
      <c r="C12" t="s">
        <v>3</v>
      </c>
      <c r="D12" s="14">
        <f>[10]Sheet1!$B13</f>
        <v>-10.980289251606161</v>
      </c>
      <c r="E12" s="15">
        <f>[10]Sheet1!$C13</f>
        <v>-1.0043698840806323</v>
      </c>
      <c r="F12" t="s">
        <v>3</v>
      </c>
      <c r="G12" s="14">
        <f>[10]Sheet1!$D13</f>
        <v>-0.39315518908036401</v>
      </c>
      <c r="H12" s="15">
        <f>[10]Sheet1!$E13</f>
        <v>0.24024923860870878</v>
      </c>
      <c r="I12" s="3" t="s">
        <v>2</v>
      </c>
    </row>
    <row r="13" spans="1:9" x14ac:dyDescent="0.35">
      <c r="B13" t="s">
        <v>4</v>
      </c>
      <c r="C13" t="s">
        <v>5</v>
      </c>
      <c r="D13" s="1"/>
      <c r="E13" s="4">
        <f>[11]Sheet1!$B2</f>
        <v>7.4124999999999996E-2</v>
      </c>
      <c r="F13" t="s">
        <v>5</v>
      </c>
      <c r="G13" s="1"/>
      <c r="H13" s="4">
        <f>[11]Sheet1!$C2</f>
        <v>0.96975</v>
      </c>
      <c r="I13" s="3" t="s">
        <v>1</v>
      </c>
    </row>
    <row r="14" spans="1:9" x14ac:dyDescent="0.35">
      <c r="B14" t="s">
        <v>8</v>
      </c>
      <c r="C14" t="s">
        <v>0</v>
      </c>
      <c r="D14" s="2"/>
      <c r="E14" s="5">
        <f>[11]Sheet1!$B3</f>
        <v>725</v>
      </c>
      <c r="F14" s="5" t="s">
        <v>5</v>
      </c>
      <c r="G14" s="5"/>
      <c r="H14" s="5">
        <f>[11]Sheet1!$C3</f>
        <v>725</v>
      </c>
      <c r="I14" s="3" t="s">
        <v>1</v>
      </c>
    </row>
    <row r="15" spans="1:9" x14ac:dyDescent="0.35">
      <c r="B15" t="s">
        <v>7</v>
      </c>
      <c r="C15" t="s">
        <v>0</v>
      </c>
      <c r="D15" s="2"/>
      <c r="E15" s="5">
        <f>[11]Sheet1!$B4</f>
        <v>24</v>
      </c>
      <c r="F15" s="5" t="s">
        <v>5</v>
      </c>
      <c r="G15" s="5"/>
      <c r="H15" s="5">
        <f>[11]Sheet1!$C4</f>
        <v>28</v>
      </c>
      <c r="I15" s="3" t="s">
        <v>1</v>
      </c>
    </row>
    <row r="16" spans="1:9" x14ac:dyDescent="0.35">
      <c r="B16" t="s">
        <v>11</v>
      </c>
      <c r="C16" t="s">
        <v>0</v>
      </c>
      <c r="D16" s="2"/>
      <c r="E16" s="5">
        <f>[11]Sheet1!$B5</f>
        <v>207</v>
      </c>
      <c r="F16" s="5" t="s">
        <v>5</v>
      </c>
      <c r="G16" s="5"/>
      <c r="H16" s="5">
        <f>[11]Sheet1!$C5</f>
        <v>207</v>
      </c>
      <c r="I16" s="3" t="s">
        <v>1</v>
      </c>
    </row>
  </sheetData>
  <hyperlinks>
    <hyperlink ref="I3" r:id="rId1" xr:uid="{00000000-0004-0000-0300-000000000000}"/>
    <hyperlink ref="I13" r:id="rId2" xr:uid="{00000000-0004-0000-0300-000001000000}"/>
    <hyperlink ref="I15" r:id="rId3" xr:uid="{00000000-0004-0000-0300-000002000000}"/>
    <hyperlink ref="I16" r:id="rId4" xr:uid="{00000000-0004-0000-0300-000003000000}"/>
    <hyperlink ref="I14" r:id="rId5" xr:uid="{00000000-0004-0000-0300-000004000000}"/>
    <hyperlink ref="I6" r:id="rId6" xr:uid="{00000000-0004-0000-0300-000005000000}"/>
    <hyperlink ref="I9" r:id="rId7" xr:uid="{00000000-0004-0000-0300-000006000000}"/>
    <hyperlink ref="I12" r:id="rId8" xr:uid="{00000000-0004-0000-0300-000007000000}"/>
  </hyperlinks>
  <pageMargins left="0.7" right="0.7" top="0.75" bottom="0.75" header="0.3" footer="0.3"/>
  <pageSetup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6"/>
  <sheetViews>
    <sheetView workbookViewId="0">
      <selection activeCell="B1" sqref="B1:L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6" max="6" width="2.453125" bestFit="1" customWidth="1"/>
  </cols>
  <sheetData>
    <row r="1" spans="1:12" x14ac:dyDescent="0.35">
      <c r="B1" t="s">
        <v>12</v>
      </c>
      <c r="C1" t="s">
        <v>0</v>
      </c>
      <c r="D1" s="1">
        <f>[12]Sheet1!$B2</f>
        <v>0</v>
      </c>
      <c r="E1" s="1"/>
      <c r="F1" t="s">
        <v>0</v>
      </c>
      <c r="G1" s="1">
        <f>[12]Sheet1!$D2</f>
        <v>0</v>
      </c>
      <c r="H1" s="1"/>
      <c r="I1" t="s">
        <v>0</v>
      </c>
      <c r="J1" s="1">
        <f>[12]Sheet1!$F2</f>
        <v>0</v>
      </c>
      <c r="K1" s="1"/>
      <c r="L1" t="s">
        <v>1</v>
      </c>
    </row>
    <row r="2" spans="1:12" x14ac:dyDescent="0.35">
      <c r="C2" t="s">
        <v>3</v>
      </c>
      <c r="D2" s="12">
        <f>[12]Sheet1!$B3</f>
        <v>0</v>
      </c>
      <c r="E2" s="13">
        <f>[12]Sheet1!$C3</f>
        <v>0</v>
      </c>
      <c r="F2" t="s">
        <v>3</v>
      </c>
      <c r="G2" s="12">
        <f>[12]Sheet1!$D3</f>
        <v>0</v>
      </c>
      <c r="H2" s="13">
        <f>[12]Sheet1!$E3</f>
        <v>0</v>
      </c>
      <c r="I2" t="s">
        <v>3</v>
      </c>
      <c r="J2" s="12">
        <f>[12]Sheet1!$F3</f>
        <v>0</v>
      </c>
      <c r="K2" s="13">
        <f>[12]Sheet1!$G3</f>
        <v>0</v>
      </c>
      <c r="L2" t="s">
        <v>1</v>
      </c>
    </row>
    <row r="3" spans="1:12" x14ac:dyDescent="0.35">
      <c r="C3" t="s">
        <v>3</v>
      </c>
      <c r="D3" s="14">
        <f>[12]Sheet1!$B4</f>
        <v>0</v>
      </c>
      <c r="E3" s="15">
        <f>[12]Sheet1!$C4</f>
        <v>0</v>
      </c>
      <c r="F3" t="s">
        <v>3</v>
      </c>
      <c r="G3" s="14">
        <f>[12]Sheet1!$D4</f>
        <v>0</v>
      </c>
      <c r="H3" s="15">
        <f>[12]Sheet1!$E4</f>
        <v>0</v>
      </c>
      <c r="I3" t="s">
        <v>3</v>
      </c>
      <c r="J3" s="14">
        <f>[12]Sheet1!$F4</f>
        <v>0</v>
      </c>
      <c r="K3" s="15">
        <f>[12]Sheet1!$G4</f>
        <v>0</v>
      </c>
      <c r="L3" s="3" t="s">
        <v>2</v>
      </c>
    </row>
    <row r="4" spans="1:12" x14ac:dyDescent="0.35">
      <c r="B4" t="s">
        <v>17</v>
      </c>
      <c r="C4" t="s">
        <v>0</v>
      </c>
      <c r="D4" s="1">
        <f>[12]Sheet1!$B5</f>
        <v>-4.0523804621880245E-2</v>
      </c>
      <c r="E4" s="1"/>
      <c r="F4" t="s">
        <v>0</v>
      </c>
      <c r="G4" s="1">
        <f>[12]Sheet1!$D5</f>
        <v>-1.9642458483679192E-2</v>
      </c>
      <c r="H4" s="1"/>
      <c r="I4" t="s">
        <v>0</v>
      </c>
      <c r="J4" s="1">
        <f>[12]Sheet1!$F5</f>
        <v>-0.1001088446430491</v>
      </c>
      <c r="K4" s="1"/>
      <c r="L4" t="s">
        <v>1</v>
      </c>
    </row>
    <row r="5" spans="1:12" x14ac:dyDescent="0.35">
      <c r="C5" t="s">
        <v>3</v>
      </c>
      <c r="D5" s="12">
        <f>[12]Sheet1!$B6</f>
        <v>-9.2306444502240917E-2</v>
      </c>
      <c r="E5" s="13">
        <f>[12]Sheet1!$C6</f>
        <v>-1.3968278469686129E-2</v>
      </c>
      <c r="F5" t="s">
        <v>3</v>
      </c>
      <c r="G5" s="12">
        <f>[12]Sheet1!$D6</f>
        <v>-6.2178020226555747E-2</v>
      </c>
      <c r="H5" s="13">
        <f>[12]Sheet1!$E6</f>
        <v>1.9989066585986093E-2</v>
      </c>
      <c r="I5" t="s">
        <v>3</v>
      </c>
      <c r="J5" s="12">
        <f>[12]Sheet1!$F6</f>
        <v>-0.25459031148150019</v>
      </c>
      <c r="K5" s="13">
        <f>[12]Sheet1!$G6</f>
        <v>-2.8761251810545823E-2</v>
      </c>
      <c r="L5" t="s">
        <v>1</v>
      </c>
    </row>
    <row r="6" spans="1:12" x14ac:dyDescent="0.35">
      <c r="C6" t="s">
        <v>3</v>
      </c>
      <c r="D6" s="14">
        <f>[12]Sheet1!$B7</f>
        <v>-0.12878664739599058</v>
      </c>
      <c r="E6" s="15">
        <f>[12]Sheet1!$C7</f>
        <v>-1.0573581062188336E-2</v>
      </c>
      <c r="F6" t="s">
        <v>3</v>
      </c>
      <c r="G6" s="14">
        <f>[12]Sheet1!$D7</f>
        <v>-8.1932041898275881E-2</v>
      </c>
      <c r="H6" s="15">
        <f>[12]Sheet1!$E7</f>
        <v>3.5826042222117313E-2</v>
      </c>
      <c r="I6" t="s">
        <v>3</v>
      </c>
      <c r="J6" s="14">
        <f>[12]Sheet1!$F7</f>
        <v>-0.44230737071499282</v>
      </c>
      <c r="K6" s="15">
        <f>[12]Sheet1!$G7</f>
        <v>-1.9403793394109217E-2</v>
      </c>
      <c r="L6" s="3" t="s">
        <v>2</v>
      </c>
    </row>
    <row r="7" spans="1:12" x14ac:dyDescent="0.35">
      <c r="B7" t="s">
        <v>9</v>
      </c>
      <c r="C7" t="s">
        <v>0</v>
      </c>
      <c r="D7" s="1">
        <f>[12]Sheet1!$B8</f>
        <v>-0.40430348561040635</v>
      </c>
      <c r="E7" s="1"/>
      <c r="F7" t="s">
        <v>0</v>
      </c>
      <c r="G7" s="1">
        <f>[12]Sheet1!$D8</f>
        <v>-0.66514066902087376</v>
      </c>
      <c r="H7" s="1"/>
      <c r="I7" t="s">
        <v>0</v>
      </c>
      <c r="J7" s="1">
        <f>[12]Sheet1!$F8</f>
        <v>-0.20103138758882796</v>
      </c>
      <c r="K7" s="1"/>
      <c r="L7" t="s">
        <v>1</v>
      </c>
    </row>
    <row r="8" spans="1:12" x14ac:dyDescent="0.35">
      <c r="C8" t="s">
        <v>3</v>
      </c>
      <c r="D8" s="12">
        <f>[12]Sheet1!$B9</f>
        <v>-0.72159785911036867</v>
      </c>
      <c r="E8" s="13">
        <f>[12]Sheet1!$C9</f>
        <v>-0.10904970550398813</v>
      </c>
      <c r="F8" t="s">
        <v>3</v>
      </c>
      <c r="G8" s="12">
        <f>[12]Sheet1!$D9</f>
        <v>-1.1826775711865083</v>
      </c>
      <c r="H8" s="13">
        <f>[12]Sheet1!$E9</f>
        <v>-0.20679818889292995</v>
      </c>
      <c r="I8" t="s">
        <v>3</v>
      </c>
      <c r="J8" s="12">
        <f>[12]Sheet1!$F9</f>
        <v>-0.37771672347347018</v>
      </c>
      <c r="K8" s="13">
        <f>[12]Sheet1!$G9</f>
        <v>-6.3267698979085352E-2</v>
      </c>
      <c r="L8" t="s">
        <v>1</v>
      </c>
    </row>
    <row r="9" spans="1:12" x14ac:dyDescent="0.35">
      <c r="C9" t="s">
        <v>3</v>
      </c>
      <c r="D9" s="14">
        <f>[12]Sheet1!$B10</f>
        <v>-0.77387902931393504</v>
      </c>
      <c r="E9" s="15">
        <f>[12]Sheet1!$C10</f>
        <v>-7.743449681883896E-2</v>
      </c>
      <c r="F9" t="s">
        <v>3</v>
      </c>
      <c r="G9" s="14">
        <f>[12]Sheet1!$D10</f>
        <v>-1.2390053651648749</v>
      </c>
      <c r="H9" s="15">
        <f>[12]Sheet1!$E10</f>
        <v>-0.16927714602687149</v>
      </c>
      <c r="I9" t="s">
        <v>3</v>
      </c>
      <c r="J9" s="14">
        <f>[12]Sheet1!$F10</f>
        <v>-0.40070095922175897</v>
      </c>
      <c r="K9" s="15">
        <f>[12]Sheet1!$G10</f>
        <v>-3.6661159923263201E-2</v>
      </c>
      <c r="L9" s="3" t="s">
        <v>2</v>
      </c>
    </row>
    <row r="10" spans="1:12" x14ac:dyDescent="0.35">
      <c r="A10" s="11"/>
      <c r="B10" t="s">
        <v>6</v>
      </c>
      <c r="C10" t="s">
        <v>0</v>
      </c>
      <c r="D10" s="1">
        <f>[12]Sheet1!$B11</f>
        <v>-1.2947198702710208</v>
      </c>
      <c r="E10" s="1"/>
      <c r="F10" t="s">
        <v>0</v>
      </c>
      <c r="G10" s="1">
        <f>[12]Sheet1!$D11</f>
        <v>-0.32214060752302393</v>
      </c>
      <c r="H10" s="1"/>
      <c r="I10" t="s">
        <v>0</v>
      </c>
      <c r="J10" s="1">
        <f>[12]Sheet1!$F11</f>
        <v>-1.6608159117959838</v>
      </c>
      <c r="K10" s="1"/>
      <c r="L10" t="s">
        <v>1</v>
      </c>
    </row>
    <row r="11" spans="1:12" x14ac:dyDescent="0.35">
      <c r="C11" t="s">
        <v>3</v>
      </c>
      <c r="D11" s="12">
        <f>[12]Sheet1!$B12</f>
        <v>-3.0193510655279328</v>
      </c>
      <c r="E11" s="13">
        <f>[12]Sheet1!$C12</f>
        <v>-0.53442365016404925</v>
      </c>
      <c r="F11" t="s">
        <v>3</v>
      </c>
      <c r="G11" s="12">
        <f>[12]Sheet1!$D12</f>
        <v>-0.93482407405717283</v>
      </c>
      <c r="H11" s="13">
        <f>[12]Sheet1!$E12</f>
        <v>0.12325306726958091</v>
      </c>
      <c r="I11" t="s">
        <v>3</v>
      </c>
      <c r="J11" s="12">
        <f>[12]Sheet1!$F12</f>
        <v>-3.5822285284107749</v>
      </c>
      <c r="K11" s="13">
        <f>[12]Sheet1!$G12</f>
        <v>-0.5702458001403492</v>
      </c>
      <c r="L11" t="s">
        <v>1</v>
      </c>
    </row>
    <row r="12" spans="1:12" x14ac:dyDescent="0.35">
      <c r="C12" t="s">
        <v>3</v>
      </c>
      <c r="D12" s="14">
        <f>[12]Sheet1!$B13</f>
        <v>-4.4636299211637347</v>
      </c>
      <c r="E12" s="15">
        <f>[12]Sheet1!$C13</f>
        <v>-0.48035615060185799</v>
      </c>
      <c r="F12" t="s">
        <v>3</v>
      </c>
      <c r="G12" s="14">
        <f>[12]Sheet1!$D13</f>
        <v>-1.3459522544693088</v>
      </c>
      <c r="H12" s="15">
        <f>[12]Sheet1!$E13</f>
        <v>0.21396687483738244</v>
      </c>
      <c r="I12" t="s">
        <v>3</v>
      </c>
      <c r="J12" s="14">
        <f>[12]Sheet1!$F13</f>
        <v>-7.2153288833732763</v>
      </c>
      <c r="K12" s="15">
        <f>[12]Sheet1!$G13</f>
        <v>-0.52476721726537734</v>
      </c>
      <c r="L12" s="3" t="s">
        <v>2</v>
      </c>
    </row>
    <row r="13" spans="1:12" x14ac:dyDescent="0.35">
      <c r="B13" t="s">
        <v>4</v>
      </c>
      <c r="C13" t="s">
        <v>5</v>
      </c>
      <c r="D13" s="1"/>
      <c r="E13" s="4">
        <f>[13]Sheet1!$B2</f>
        <v>0.35287499999999999</v>
      </c>
      <c r="F13" t="s">
        <v>5</v>
      </c>
      <c r="G13" s="1"/>
      <c r="H13" s="4">
        <f>[13]Sheet1!$C2</f>
        <v>3.9375E-2</v>
      </c>
      <c r="I13" t="s">
        <v>5</v>
      </c>
      <c r="J13" s="1"/>
      <c r="K13" s="4">
        <f>[13]Sheet1!$D2</f>
        <v>1.2375000000000001E-2</v>
      </c>
      <c r="L13" s="3" t="s">
        <v>1</v>
      </c>
    </row>
    <row r="14" spans="1:12" x14ac:dyDescent="0.35">
      <c r="B14" t="s">
        <v>8</v>
      </c>
      <c r="C14" t="s">
        <v>0</v>
      </c>
      <c r="D14" s="2"/>
      <c r="E14" s="5">
        <f>[13]Sheet1!$B3</f>
        <v>725</v>
      </c>
      <c r="F14" s="5" t="s">
        <v>5</v>
      </c>
      <c r="G14" s="5"/>
      <c r="H14" s="5">
        <f>[13]Sheet1!$C3</f>
        <v>725</v>
      </c>
      <c r="I14" s="5" t="s">
        <v>5</v>
      </c>
      <c r="J14" s="5"/>
      <c r="K14" s="5">
        <f>[13]Sheet1!$D3</f>
        <v>725</v>
      </c>
      <c r="L14" s="3" t="s">
        <v>1</v>
      </c>
    </row>
    <row r="15" spans="1:12" x14ac:dyDescent="0.35">
      <c r="B15" t="s">
        <v>7</v>
      </c>
      <c r="C15" t="s">
        <v>0</v>
      </c>
      <c r="D15" s="2"/>
      <c r="E15" s="5">
        <f>[13]Sheet1!$B4</f>
        <v>114</v>
      </c>
      <c r="F15" s="5" t="s">
        <v>5</v>
      </c>
      <c r="G15" s="5"/>
      <c r="H15" s="5">
        <f>[13]Sheet1!$C4</f>
        <v>34</v>
      </c>
      <c r="I15" s="5" t="s">
        <v>5</v>
      </c>
      <c r="J15" s="5"/>
      <c r="K15" s="5">
        <f>[13]Sheet1!$D4</f>
        <v>57</v>
      </c>
      <c r="L15" s="3" t="s">
        <v>1</v>
      </c>
    </row>
    <row r="16" spans="1:12" x14ac:dyDescent="0.35">
      <c r="B16" t="s">
        <v>11</v>
      </c>
      <c r="C16" t="s">
        <v>0</v>
      </c>
      <c r="D16" s="2"/>
      <c r="E16" s="5">
        <f>[13]Sheet1!$B5</f>
        <v>148</v>
      </c>
      <c r="F16" s="5" t="s">
        <v>5</v>
      </c>
      <c r="G16" s="5"/>
      <c r="H16" s="5">
        <f>[13]Sheet1!$C5</f>
        <v>207</v>
      </c>
      <c r="I16" s="5" t="s">
        <v>5</v>
      </c>
      <c r="J16" s="5"/>
      <c r="K16" s="5">
        <f>[13]Sheet1!$D5</f>
        <v>219</v>
      </c>
      <c r="L16" s="3" t="s">
        <v>1</v>
      </c>
    </row>
  </sheetData>
  <hyperlinks>
    <hyperlink ref="L3" r:id="rId1" xr:uid="{00000000-0004-0000-0400-000000000000}"/>
    <hyperlink ref="L13" r:id="rId2" xr:uid="{00000000-0004-0000-0400-000001000000}"/>
    <hyperlink ref="L15" r:id="rId3" xr:uid="{00000000-0004-0000-0400-000002000000}"/>
    <hyperlink ref="L16" r:id="rId4" xr:uid="{00000000-0004-0000-0400-000003000000}"/>
    <hyperlink ref="L14" r:id="rId5" xr:uid="{00000000-0004-0000-0400-000004000000}"/>
    <hyperlink ref="L6" r:id="rId6" xr:uid="{00000000-0004-0000-0400-000005000000}"/>
    <hyperlink ref="L9" r:id="rId7" xr:uid="{00000000-0004-0000-0400-000006000000}"/>
    <hyperlink ref="L12" r:id="rId8" xr:uid="{00000000-0004-0000-0400-000007000000}"/>
  </hyperlinks>
  <pageMargins left="0.7" right="0.7" top="0.75" bottom="0.75" header="0.3" footer="0.3"/>
  <pageSetup orientation="portrait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16"/>
  <sheetViews>
    <sheetView workbookViewId="0">
      <selection activeCell="B1" sqref="B1:R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2.453125" bestFit="1" customWidth="1"/>
    <col min="15" max="15" width="2.453125" bestFit="1" customWidth="1"/>
  </cols>
  <sheetData>
    <row r="1" spans="1:18" x14ac:dyDescent="0.35">
      <c r="B1" t="s">
        <v>12</v>
      </c>
      <c r="C1" t="s">
        <v>0</v>
      </c>
      <c r="D1" s="1">
        <f>[14]Sheet1!$B2</f>
        <v>0</v>
      </c>
      <c r="E1" s="1"/>
      <c r="F1" t="s">
        <v>0</v>
      </c>
      <c r="G1" s="1">
        <f>[14]Sheet1!$D2</f>
        <v>0</v>
      </c>
      <c r="H1" s="1"/>
      <c r="I1" t="s">
        <v>0</v>
      </c>
      <c r="J1" s="1">
        <f>[14]Sheet1!$F2</f>
        <v>0</v>
      </c>
      <c r="K1" s="1"/>
      <c r="L1" t="s">
        <v>0</v>
      </c>
      <c r="M1" s="1">
        <f>[14]Sheet1!$H2</f>
        <v>0</v>
      </c>
      <c r="N1" s="1"/>
      <c r="O1" t="s">
        <v>0</v>
      </c>
      <c r="P1" s="1">
        <f>[14]Sheet1!$J2</f>
        <v>0</v>
      </c>
      <c r="Q1" s="1"/>
      <c r="R1" t="s">
        <v>1</v>
      </c>
    </row>
    <row r="2" spans="1:18" x14ac:dyDescent="0.35">
      <c r="C2" t="s">
        <v>3</v>
      </c>
      <c r="D2" s="12">
        <f>[14]Sheet1!$B3</f>
        <v>0</v>
      </c>
      <c r="E2" s="13">
        <f>[14]Sheet1!$C3</f>
        <v>0</v>
      </c>
      <c r="F2" t="s">
        <v>3</v>
      </c>
      <c r="G2" s="12">
        <f>[14]Sheet1!$D3</f>
        <v>0</v>
      </c>
      <c r="H2" s="13">
        <f>[14]Sheet1!$E3</f>
        <v>0</v>
      </c>
      <c r="I2" t="s">
        <v>3</v>
      </c>
      <c r="J2" s="12">
        <f>[14]Sheet1!$F3</f>
        <v>0</v>
      </c>
      <c r="K2" s="13">
        <f>[14]Sheet1!$G3</f>
        <v>0</v>
      </c>
      <c r="L2" t="s">
        <v>3</v>
      </c>
      <c r="M2" s="12">
        <f>[14]Sheet1!$H3</f>
        <v>0</v>
      </c>
      <c r="N2" s="13">
        <f>[14]Sheet1!$I3</f>
        <v>0</v>
      </c>
      <c r="O2" t="s">
        <v>3</v>
      </c>
      <c r="P2" s="12">
        <f>[14]Sheet1!$J3</f>
        <v>0</v>
      </c>
      <c r="Q2" s="13">
        <f>[14]Sheet1!$K3</f>
        <v>0</v>
      </c>
      <c r="R2" t="s">
        <v>1</v>
      </c>
    </row>
    <row r="3" spans="1:18" x14ac:dyDescent="0.35">
      <c r="C3" t="s">
        <v>3</v>
      </c>
      <c r="D3" s="14">
        <f>[14]Sheet1!$B4</f>
        <v>0</v>
      </c>
      <c r="E3" s="15">
        <f>[14]Sheet1!$C4</f>
        <v>0</v>
      </c>
      <c r="F3" t="s">
        <v>3</v>
      </c>
      <c r="G3" s="14">
        <f>[14]Sheet1!$D4</f>
        <v>0</v>
      </c>
      <c r="H3" s="15">
        <f>[14]Sheet1!$E4</f>
        <v>0</v>
      </c>
      <c r="I3" t="s">
        <v>3</v>
      </c>
      <c r="J3" s="14">
        <f>[14]Sheet1!$F4</f>
        <v>0</v>
      </c>
      <c r="K3" s="15">
        <f>[14]Sheet1!$G4</f>
        <v>0</v>
      </c>
      <c r="L3" t="s">
        <v>3</v>
      </c>
      <c r="M3" s="14">
        <f>[14]Sheet1!$H4</f>
        <v>0</v>
      </c>
      <c r="N3" s="15">
        <f>[14]Sheet1!$I4</f>
        <v>0</v>
      </c>
      <c r="O3" t="s">
        <v>3</v>
      </c>
      <c r="P3" s="14">
        <f>[14]Sheet1!$J4</f>
        <v>0</v>
      </c>
      <c r="Q3" s="15">
        <f>[14]Sheet1!$K4</f>
        <v>0</v>
      </c>
      <c r="R3" s="3" t="s">
        <v>2</v>
      </c>
    </row>
    <row r="4" spans="1:18" x14ac:dyDescent="0.35">
      <c r="B4" t="s">
        <v>17</v>
      </c>
      <c r="C4" t="s">
        <v>0</v>
      </c>
      <c r="D4" s="1">
        <f>[14]Sheet1!$B5</f>
        <v>-3.4215282289861135E-2</v>
      </c>
      <c r="E4" s="1"/>
      <c r="F4" t="s">
        <v>0</v>
      </c>
      <c r="G4" s="1">
        <f>[14]Sheet1!$D5</f>
        <v>-3.3718737172472792E-2</v>
      </c>
      <c r="H4" s="1"/>
      <c r="I4" t="s">
        <v>0</v>
      </c>
      <c r="J4" s="1">
        <f>[14]Sheet1!$F5</f>
        <v>-3.751356007615355E-2</v>
      </c>
      <c r="K4" s="1"/>
      <c r="L4" t="s">
        <v>0</v>
      </c>
      <c r="M4" s="1">
        <f>[14]Sheet1!$H5</f>
        <v>-1.6458314763108894E-2</v>
      </c>
      <c r="N4" s="1"/>
      <c r="O4" t="s">
        <v>0</v>
      </c>
      <c r="P4" s="1">
        <f>[14]Sheet1!$J5</f>
        <v>-4.3441076260555787E-2</v>
      </c>
      <c r="Q4" s="1"/>
      <c r="R4" t="s">
        <v>1</v>
      </c>
    </row>
    <row r="5" spans="1:18" x14ac:dyDescent="0.35">
      <c r="C5" t="s">
        <v>3</v>
      </c>
      <c r="D5" s="12">
        <f>[14]Sheet1!$B6</f>
        <v>-5.8445976729168993E-2</v>
      </c>
      <c r="E5" s="13">
        <f>[14]Sheet1!$C6</f>
        <v>-1.1257546785034062E-2</v>
      </c>
      <c r="F5" t="s">
        <v>3</v>
      </c>
      <c r="G5" s="12">
        <f>[14]Sheet1!$D6</f>
        <v>-5.7976715724689057E-2</v>
      </c>
      <c r="H5" s="13">
        <f>[14]Sheet1!$E6</f>
        <v>-1.132870389469284E-2</v>
      </c>
      <c r="I5" t="s">
        <v>3</v>
      </c>
      <c r="J5" s="12">
        <f>[14]Sheet1!$F6</f>
        <v>-5.4018582177627492E-2</v>
      </c>
      <c r="K5" s="13">
        <f>[14]Sheet1!$G6</f>
        <v>-1.8053477347906074E-2</v>
      </c>
      <c r="L5" t="s">
        <v>3</v>
      </c>
      <c r="M5" s="12">
        <f>[14]Sheet1!$H6</f>
        <v>-4.5824073358122774E-2</v>
      </c>
      <c r="N5" s="13">
        <f>[14]Sheet1!$I6</f>
        <v>2.9516669560306213E-2</v>
      </c>
      <c r="O5" t="s">
        <v>3</v>
      </c>
      <c r="P5" s="12">
        <f>[14]Sheet1!$J6</f>
        <v>-8.5468319263322656E-2</v>
      </c>
      <c r="Q5" s="13">
        <f>[14]Sheet1!$K6</f>
        <v>-1.5273542595800944E-2</v>
      </c>
      <c r="R5" t="s">
        <v>1</v>
      </c>
    </row>
    <row r="6" spans="1:18" x14ac:dyDescent="0.35">
      <c r="C6" t="s">
        <v>3</v>
      </c>
      <c r="D6" s="14">
        <f>[14]Sheet1!$B7</f>
        <v>-6.5662372813859449E-2</v>
      </c>
      <c r="E6" s="15">
        <f>[14]Sheet1!$C7</f>
        <v>-6.8210815201304315E-3</v>
      </c>
      <c r="F6" t="s">
        <v>3</v>
      </c>
      <c r="G6" s="14">
        <f>[14]Sheet1!$D7</f>
        <v>-6.5026627160498243E-2</v>
      </c>
      <c r="H6" s="15">
        <f>[14]Sheet1!$E7</f>
        <v>-6.9005042185987311E-3</v>
      </c>
      <c r="I6" t="s">
        <v>3</v>
      </c>
      <c r="J6" s="14">
        <f>[14]Sheet1!$F7</f>
        <v>-5.6775670632510655E-2</v>
      </c>
      <c r="K6" s="15">
        <f>[14]Sheet1!$G7</f>
        <v>-1.4074248142978234E-2</v>
      </c>
      <c r="L6" t="s">
        <v>3</v>
      </c>
      <c r="M6" s="14">
        <f>[14]Sheet1!$H7</f>
        <v>-5.2204433405502022E-2</v>
      </c>
      <c r="N6" s="15">
        <f>[14]Sheet1!$I7</f>
        <v>5.8519210510081007E-2</v>
      </c>
      <c r="O6" t="s">
        <v>3</v>
      </c>
      <c r="P6" s="14">
        <f>[14]Sheet1!$J7</f>
        <v>-0.11298938074071843</v>
      </c>
      <c r="Q6" s="15">
        <f>[14]Sheet1!$K7</f>
        <v>-9.9352536979159592E-3</v>
      </c>
      <c r="R6" s="3" t="s">
        <v>2</v>
      </c>
    </row>
    <row r="7" spans="1:18" x14ac:dyDescent="0.35">
      <c r="B7" t="s">
        <v>9</v>
      </c>
      <c r="C7" t="s">
        <v>0</v>
      </c>
      <c r="D7" s="1">
        <f>[14]Sheet1!$B8</f>
        <v>-0.80293482604655553</v>
      </c>
      <c r="E7" s="1"/>
      <c r="F7" t="s">
        <v>0</v>
      </c>
      <c r="G7" s="1">
        <f>[14]Sheet1!$D8</f>
        <v>-0.78025404140612431</v>
      </c>
      <c r="H7" s="1"/>
      <c r="I7" t="s">
        <v>0</v>
      </c>
      <c r="J7" s="1">
        <f>[14]Sheet1!$F8</f>
        <v>-1.3479549916065856</v>
      </c>
      <c r="K7" s="1"/>
      <c r="L7" t="s">
        <v>0</v>
      </c>
      <c r="M7" s="1">
        <f>[14]Sheet1!$H8</f>
        <v>-0.96415129877622252</v>
      </c>
      <c r="N7" s="1"/>
      <c r="O7" t="s">
        <v>0</v>
      </c>
      <c r="P7" s="1">
        <f>[14]Sheet1!$J8</f>
        <v>-0.34384979155337164</v>
      </c>
      <c r="Q7" s="1"/>
      <c r="R7" t="s">
        <v>1</v>
      </c>
    </row>
    <row r="8" spans="1:18" x14ac:dyDescent="0.35">
      <c r="C8" t="s">
        <v>3</v>
      </c>
      <c r="D8" s="12">
        <f>[14]Sheet1!$B9</f>
        <v>-1.1704489451079869</v>
      </c>
      <c r="E8" s="13">
        <f>[14]Sheet1!$C9</f>
        <v>-0.34667350552076898</v>
      </c>
      <c r="F8" t="s">
        <v>3</v>
      </c>
      <c r="G8" s="12">
        <f>[14]Sheet1!$D9</f>
        <v>-1.1350868783795811</v>
      </c>
      <c r="H8" s="13">
        <f>[14]Sheet1!$E9</f>
        <v>-0.35104390791741763</v>
      </c>
      <c r="I8" t="s">
        <v>3</v>
      </c>
      <c r="J8" s="12">
        <f>[14]Sheet1!$F9</f>
        <v>-1.9343875586321602</v>
      </c>
      <c r="K8" s="13">
        <f>[14]Sheet1!$G9</f>
        <v>-0.69514699954660353</v>
      </c>
      <c r="L8" t="s">
        <v>3</v>
      </c>
      <c r="M8" s="12">
        <f>[14]Sheet1!$H9</f>
        <v>-1.3736663493838537</v>
      </c>
      <c r="N8" s="13">
        <f>[14]Sheet1!$I9</f>
        <v>-0.42208754651349512</v>
      </c>
      <c r="O8" t="s">
        <v>3</v>
      </c>
      <c r="P8" s="12">
        <f>[14]Sheet1!$J9</f>
        <v>-0.56641955284212497</v>
      </c>
      <c r="Q8" s="13">
        <f>[14]Sheet1!$K9</f>
        <v>-0.11416032125305578</v>
      </c>
      <c r="R8" t="s">
        <v>1</v>
      </c>
    </row>
    <row r="9" spans="1:18" x14ac:dyDescent="0.35">
      <c r="C9" t="s">
        <v>3</v>
      </c>
      <c r="D9" s="14">
        <f>[14]Sheet1!$B10</f>
        <v>-1.2288199254697718</v>
      </c>
      <c r="E9" s="15">
        <f>[14]Sheet1!$C10</f>
        <v>-0.2562474880440806</v>
      </c>
      <c r="F9" t="s">
        <v>3</v>
      </c>
      <c r="G9" s="14">
        <f>[14]Sheet1!$D10</f>
        <v>-1.193421491080938</v>
      </c>
      <c r="H9" s="15">
        <f>[14]Sheet1!$E10</f>
        <v>-0.26366933795931036</v>
      </c>
      <c r="I9" t="s">
        <v>3</v>
      </c>
      <c r="J9" s="14">
        <f>[14]Sheet1!$F10</f>
        <v>-2.0308587197957571</v>
      </c>
      <c r="K9" s="15">
        <f>[14]Sheet1!$G10</f>
        <v>-0.53981053710034221</v>
      </c>
      <c r="L9" t="s">
        <v>3</v>
      </c>
      <c r="M9" s="14">
        <f>[14]Sheet1!$H10</f>
        <v>-1.4397115053083638</v>
      </c>
      <c r="N9" s="15">
        <f>[14]Sheet1!$I10</f>
        <v>-0.31259526824981321</v>
      </c>
      <c r="O9" t="s">
        <v>3</v>
      </c>
      <c r="P9" s="14">
        <f>[14]Sheet1!$J10</f>
        <v>-0.60414192628878416</v>
      </c>
      <c r="Q9" s="15">
        <f>[14]Sheet1!$K10</f>
        <v>-8.3845144853579565E-2</v>
      </c>
      <c r="R9" s="3" t="s">
        <v>2</v>
      </c>
    </row>
    <row r="10" spans="1:18" x14ac:dyDescent="0.35">
      <c r="A10" s="11"/>
      <c r="B10" t="s">
        <v>6</v>
      </c>
      <c r="C10" t="s">
        <v>0</v>
      </c>
      <c r="D10" s="1">
        <f>[14]Sheet1!$B11</f>
        <v>-0.33567302590333797</v>
      </c>
      <c r="E10" s="1"/>
      <c r="F10" t="s">
        <v>0</v>
      </c>
      <c r="G10" s="1">
        <f>[14]Sheet1!$D11</f>
        <v>-0.33223120761032437</v>
      </c>
      <c r="H10" s="1"/>
      <c r="I10" t="s">
        <v>0</v>
      </c>
      <c r="J10" s="1">
        <f>[14]Sheet1!$F11</f>
        <v>-0.20954417999491237</v>
      </c>
      <c r="K10" s="1"/>
      <c r="L10" t="s">
        <v>0</v>
      </c>
      <c r="M10" s="1">
        <f>[14]Sheet1!$H11</f>
        <v>-0.15322482571052343</v>
      </c>
      <c r="N10" s="1"/>
      <c r="O10" t="s">
        <v>0</v>
      </c>
      <c r="P10" s="1">
        <f>[14]Sheet1!$J11</f>
        <v>-0.27333933660587378</v>
      </c>
      <c r="Q10" s="1"/>
      <c r="R10" t="s">
        <v>1</v>
      </c>
    </row>
    <row r="11" spans="1:18" x14ac:dyDescent="0.35">
      <c r="C11" t="s">
        <v>3</v>
      </c>
      <c r="D11" s="12">
        <f>[14]Sheet1!$B12</f>
        <v>-0.70116352059905929</v>
      </c>
      <c r="E11" s="13">
        <f>[14]Sheet1!$C12</f>
        <v>-6.56846353951131E-2</v>
      </c>
      <c r="F11" t="s">
        <v>3</v>
      </c>
      <c r="G11" s="12">
        <f>[14]Sheet1!$D12</f>
        <v>-0.68163732991508819</v>
      </c>
      <c r="H11" s="13">
        <f>[14]Sheet1!$E12</f>
        <v>-6.1897214259514444E-2</v>
      </c>
      <c r="I11" t="s">
        <v>3</v>
      </c>
      <c r="J11" s="12">
        <f>[14]Sheet1!$F12</f>
        <v>-0.46064322393789348</v>
      </c>
      <c r="K11" s="13">
        <f>[14]Sheet1!$G12</f>
        <v>-7.0378248650326243E-3</v>
      </c>
      <c r="L11" t="s">
        <v>3</v>
      </c>
      <c r="M11" s="12">
        <f>[14]Sheet1!$H12</f>
        <v>-0.40035903316752031</v>
      </c>
      <c r="N11" s="13">
        <f>[14]Sheet1!$I12</f>
        <v>7.4299918053307268E-2</v>
      </c>
      <c r="O11" t="s">
        <v>3</v>
      </c>
      <c r="P11" s="12">
        <f>[14]Sheet1!$J12</f>
        <v>-0.81217097745455913</v>
      </c>
      <c r="Q11" s="13">
        <f>[14]Sheet1!$K12</f>
        <v>0.18175784720876265</v>
      </c>
      <c r="R11" t="s">
        <v>1</v>
      </c>
    </row>
    <row r="12" spans="1:18" x14ac:dyDescent="0.35">
      <c r="C12" t="s">
        <v>3</v>
      </c>
      <c r="D12" s="14">
        <f>[14]Sheet1!$B13</f>
        <v>-0.88311100561518674</v>
      </c>
      <c r="E12" s="15">
        <f>[14]Sheet1!$C13</f>
        <v>-2.3983573978545707E-2</v>
      </c>
      <c r="F12" t="s">
        <v>3</v>
      </c>
      <c r="G12" s="14">
        <f>[14]Sheet1!$D13</f>
        <v>-0.84934698058394709</v>
      </c>
      <c r="H12" s="15">
        <f>[14]Sheet1!$E13</f>
        <v>-1.836218965562196E-2</v>
      </c>
      <c r="I12" t="s">
        <v>3</v>
      </c>
      <c r="J12" s="14">
        <f>[14]Sheet1!$F13</f>
        <v>-0.55202364757893729</v>
      </c>
      <c r="K12" s="15">
        <f>[14]Sheet1!$G13</f>
        <v>2.4350319790614847E-2</v>
      </c>
      <c r="L12" t="s">
        <v>3</v>
      </c>
      <c r="M12" s="14">
        <f>[14]Sheet1!$H13</f>
        <v>-0.4923700423553089</v>
      </c>
      <c r="N12" s="15">
        <f>[14]Sheet1!$I13</f>
        <v>0.17842195451734932</v>
      </c>
      <c r="O12" t="s">
        <v>3</v>
      </c>
      <c r="P12" s="14">
        <f>[14]Sheet1!$J13</f>
        <v>-1.1033328148361075</v>
      </c>
      <c r="Q12" s="15">
        <f>[14]Sheet1!$K13</f>
        <v>0.29413274943550394</v>
      </c>
      <c r="R12" s="3" t="s">
        <v>2</v>
      </c>
    </row>
    <row r="13" spans="1:18" x14ac:dyDescent="0.35">
      <c r="B13" t="s">
        <v>4</v>
      </c>
      <c r="C13" t="s">
        <v>5</v>
      </c>
      <c r="D13" s="1"/>
      <c r="E13" s="4">
        <f>[15]Sheet1!$B2</f>
        <v>0.94562500000000005</v>
      </c>
      <c r="F13" t="s">
        <v>5</v>
      </c>
      <c r="G13" s="1"/>
      <c r="H13" s="4">
        <f>[15]Sheet1!$C2</f>
        <v>0.94725000000000004</v>
      </c>
      <c r="I13" t="s">
        <v>5</v>
      </c>
      <c r="J13" s="1"/>
      <c r="K13" s="4">
        <f>[15]Sheet1!$D2</f>
        <v>0.98862499999999998</v>
      </c>
      <c r="L13" t="s">
        <v>5</v>
      </c>
      <c r="M13" s="1"/>
      <c r="N13" s="4">
        <f>[15]Sheet1!$E2</f>
        <v>0.65849999999999997</v>
      </c>
      <c r="O13" t="s">
        <v>5</v>
      </c>
      <c r="P13" s="1"/>
      <c r="Q13" s="4">
        <f>[15]Sheet1!$F2</f>
        <v>0.77412499999999995</v>
      </c>
      <c r="R13" s="3" t="s">
        <v>1</v>
      </c>
    </row>
    <row r="14" spans="1:18" x14ac:dyDescent="0.35">
      <c r="B14" t="s">
        <v>8</v>
      </c>
      <c r="C14" t="s">
        <v>0</v>
      </c>
      <c r="D14" s="2"/>
      <c r="E14" s="5">
        <f>[15]Sheet1!$B3</f>
        <v>725</v>
      </c>
      <c r="F14" s="5" t="s">
        <v>5</v>
      </c>
      <c r="G14" s="5"/>
      <c r="H14" s="5">
        <f>[15]Sheet1!$C3</f>
        <v>725</v>
      </c>
      <c r="I14" s="5" t="s">
        <v>5</v>
      </c>
      <c r="J14" s="5"/>
      <c r="K14" s="5">
        <f>[15]Sheet1!$D3</f>
        <v>725</v>
      </c>
      <c r="L14" s="5" t="s">
        <v>5</v>
      </c>
      <c r="M14" s="5"/>
      <c r="N14" s="5">
        <f>[15]Sheet1!$E3</f>
        <v>725</v>
      </c>
      <c r="O14" s="5" t="s">
        <v>5</v>
      </c>
      <c r="P14" s="5"/>
      <c r="Q14" s="5">
        <f>[15]Sheet1!$F3</f>
        <v>725</v>
      </c>
      <c r="R14" s="3" t="s">
        <v>1</v>
      </c>
    </row>
    <row r="15" spans="1:18" x14ac:dyDescent="0.35">
      <c r="B15" t="s">
        <v>7</v>
      </c>
      <c r="C15" t="s">
        <v>0</v>
      </c>
      <c r="D15" s="2"/>
      <c r="E15" s="5">
        <f>[15]Sheet1!$B4</f>
        <v>52</v>
      </c>
      <c r="F15" s="5" t="s">
        <v>5</v>
      </c>
      <c r="G15" s="5"/>
      <c r="H15" s="5">
        <f>[15]Sheet1!$C4</f>
        <v>52</v>
      </c>
      <c r="I15" s="5" t="s">
        <v>5</v>
      </c>
      <c r="J15" s="5"/>
      <c r="K15" s="5">
        <f>[15]Sheet1!$D4</f>
        <v>52</v>
      </c>
      <c r="L15" s="5" t="s">
        <v>5</v>
      </c>
      <c r="M15" s="5"/>
      <c r="N15" s="5">
        <f>[15]Sheet1!$E4</f>
        <v>52</v>
      </c>
      <c r="O15" s="5" t="s">
        <v>5</v>
      </c>
      <c r="P15" s="5"/>
      <c r="Q15" s="5">
        <f>[15]Sheet1!$F4</f>
        <v>52</v>
      </c>
      <c r="R15" s="3" t="s">
        <v>1</v>
      </c>
    </row>
    <row r="16" spans="1:18" x14ac:dyDescent="0.35">
      <c r="B16" t="s">
        <v>11</v>
      </c>
      <c r="C16" t="s">
        <v>0</v>
      </c>
      <c r="D16" s="2"/>
      <c r="E16" s="5">
        <f>[15]Sheet1!$B5</f>
        <v>207</v>
      </c>
      <c r="F16" s="5" t="s">
        <v>5</v>
      </c>
      <c r="G16" s="5"/>
      <c r="H16" s="5">
        <f>[15]Sheet1!$C5</f>
        <v>207</v>
      </c>
      <c r="I16" s="5" t="s">
        <v>5</v>
      </c>
      <c r="J16" s="5"/>
      <c r="K16" s="5">
        <f>[15]Sheet1!$D5</f>
        <v>207</v>
      </c>
      <c r="L16" s="5" t="s">
        <v>5</v>
      </c>
      <c r="M16" s="5"/>
      <c r="N16" s="5">
        <f>[15]Sheet1!E5</f>
        <v>365</v>
      </c>
      <c r="O16" s="5" t="s">
        <v>5</v>
      </c>
      <c r="P16" s="5"/>
      <c r="Q16" s="5">
        <f>[15]Sheet1!$F5</f>
        <v>207</v>
      </c>
      <c r="R16" s="3" t="s">
        <v>1</v>
      </c>
    </row>
  </sheetData>
  <hyperlinks>
    <hyperlink ref="R3" r:id="rId1" xr:uid="{00000000-0004-0000-0500-000000000000}"/>
    <hyperlink ref="R13" r:id="rId2" xr:uid="{00000000-0004-0000-0500-000001000000}"/>
    <hyperlink ref="R15" r:id="rId3" xr:uid="{00000000-0004-0000-0500-000002000000}"/>
    <hyperlink ref="R16" r:id="rId4" xr:uid="{00000000-0004-0000-0500-000003000000}"/>
    <hyperlink ref="R14" r:id="rId5" xr:uid="{00000000-0004-0000-0500-000004000000}"/>
    <hyperlink ref="R6" r:id="rId6" xr:uid="{00000000-0004-0000-0500-000005000000}"/>
    <hyperlink ref="R9" r:id="rId7" xr:uid="{00000000-0004-0000-0500-000006000000}"/>
    <hyperlink ref="R12" r:id="rId8" xr:uid="{00000000-0004-0000-0500-000007000000}"/>
  </hyperlinks>
  <pageMargins left="0.7" right="0.7" top="0.75" bottom="0.75" header="0.3" footer="0.3"/>
  <pageSetup orientation="portrait"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16"/>
  <sheetViews>
    <sheetView workbookViewId="0">
      <selection activeCell="B1" sqref="B1:R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0" max="11" width="9.54296875" bestFit="1" customWidth="1"/>
    <col min="12" max="12" width="2.453125" bestFit="1" customWidth="1"/>
    <col min="15" max="15" width="2.26953125" customWidth="1"/>
  </cols>
  <sheetData>
    <row r="1" spans="1:18" x14ac:dyDescent="0.35">
      <c r="B1" t="s">
        <v>12</v>
      </c>
      <c r="C1" t="s">
        <v>0</v>
      </c>
      <c r="D1" s="1">
        <f>[16]Sheet1!$B2</f>
        <v>0</v>
      </c>
      <c r="E1" s="1"/>
      <c r="F1" t="s">
        <v>0</v>
      </c>
      <c r="G1" s="1">
        <f>[16]Sheet1!$D2</f>
        <v>0</v>
      </c>
      <c r="H1" s="1"/>
      <c r="I1" t="s">
        <v>0</v>
      </c>
      <c r="J1" s="1">
        <f>[16]Sheet1!$F2</f>
        <v>0</v>
      </c>
      <c r="K1" s="1"/>
      <c r="L1" t="s">
        <v>0</v>
      </c>
      <c r="M1" s="1">
        <f>[16]Sheet1!$H2</f>
        <v>0</v>
      </c>
      <c r="N1" s="1"/>
      <c r="O1" t="s">
        <v>0</v>
      </c>
      <c r="P1" s="1">
        <f>[16]Sheet1!$J2</f>
        <v>0</v>
      </c>
      <c r="Q1" s="1"/>
      <c r="R1" t="s">
        <v>1</v>
      </c>
    </row>
    <row r="2" spans="1:18" x14ac:dyDescent="0.35">
      <c r="C2" t="s">
        <v>3</v>
      </c>
      <c r="D2" s="12">
        <f>[16]Sheet1!$B3</f>
        <v>0</v>
      </c>
      <c r="E2" s="13">
        <f>[16]Sheet1!$C3</f>
        <v>0</v>
      </c>
      <c r="F2" t="s">
        <v>3</v>
      </c>
      <c r="G2" s="12">
        <f>[16]Sheet1!$D3</f>
        <v>0</v>
      </c>
      <c r="H2" s="13">
        <f>[16]Sheet1!$E3</f>
        <v>0</v>
      </c>
      <c r="I2" t="s">
        <v>3</v>
      </c>
      <c r="J2" s="12">
        <f>[16]Sheet1!$F3</f>
        <v>0</v>
      </c>
      <c r="K2" s="13">
        <f>[16]Sheet1!$G3</f>
        <v>0</v>
      </c>
      <c r="L2" t="s">
        <v>3</v>
      </c>
      <c r="M2" s="12">
        <f>[16]Sheet1!$H3</f>
        <v>0</v>
      </c>
      <c r="N2" s="13">
        <f>[16]Sheet1!$I3</f>
        <v>0</v>
      </c>
      <c r="O2" t="s">
        <v>3</v>
      </c>
      <c r="P2" s="12">
        <f>[16]Sheet1!$J3</f>
        <v>0</v>
      </c>
      <c r="Q2" s="13">
        <f>[16]Sheet1!$K3</f>
        <v>0</v>
      </c>
      <c r="R2" t="s">
        <v>1</v>
      </c>
    </row>
    <row r="3" spans="1:18" x14ac:dyDescent="0.35">
      <c r="C3" t="s">
        <v>3</v>
      </c>
      <c r="D3" s="14">
        <f>[16]Sheet1!$B4</f>
        <v>0</v>
      </c>
      <c r="E3" s="15">
        <f>[16]Sheet1!$C4</f>
        <v>0</v>
      </c>
      <c r="F3" t="s">
        <v>3</v>
      </c>
      <c r="G3" s="14">
        <f>[16]Sheet1!$D4</f>
        <v>0</v>
      </c>
      <c r="H3" s="15">
        <f>[16]Sheet1!$E4</f>
        <v>0</v>
      </c>
      <c r="I3" t="s">
        <v>3</v>
      </c>
      <c r="J3" s="14">
        <f>[16]Sheet1!$F4</f>
        <v>0</v>
      </c>
      <c r="K3" s="15">
        <f>[16]Sheet1!$G4</f>
        <v>0</v>
      </c>
      <c r="L3" t="s">
        <v>3</v>
      </c>
      <c r="M3" s="14">
        <f>[16]Sheet1!$H4</f>
        <v>0</v>
      </c>
      <c r="N3" s="15">
        <f>[16]Sheet1!$I4</f>
        <v>0</v>
      </c>
      <c r="O3" t="s">
        <v>3</v>
      </c>
      <c r="P3" s="14">
        <f>[16]Sheet1!$J4</f>
        <v>0</v>
      </c>
      <c r="Q3" s="15">
        <f>[16]Sheet1!$K4</f>
        <v>0</v>
      </c>
      <c r="R3" s="3" t="s">
        <v>2</v>
      </c>
    </row>
    <row r="4" spans="1:18" x14ac:dyDescent="0.35">
      <c r="B4" t="s">
        <v>17</v>
      </c>
      <c r="C4" t="s">
        <v>0</v>
      </c>
      <c r="D4" s="1">
        <f>[16]Sheet1!$B5</f>
        <v>-3.2509451254156788E-2</v>
      </c>
      <c r="E4" s="1"/>
      <c r="F4" t="s">
        <v>0</v>
      </c>
      <c r="G4" s="1">
        <f>[16]Sheet1!$D5</f>
        <v>-3.2509451254156788E-2</v>
      </c>
      <c r="H4" s="1"/>
      <c r="I4" t="s">
        <v>0</v>
      </c>
      <c r="J4" s="1">
        <f>[16]Sheet1!$F5</f>
        <v>-3.2509451254156788E-2</v>
      </c>
      <c r="K4" s="1"/>
      <c r="L4" t="s">
        <v>0</v>
      </c>
      <c r="M4" s="1">
        <f>[16]Sheet1!$H5</f>
        <v>-3.2083384164552843E-2</v>
      </c>
      <c r="N4" s="1"/>
      <c r="O4" t="s">
        <v>0</v>
      </c>
      <c r="P4" s="1">
        <f>[16]Sheet1!$J5</f>
        <v>-3.1886168331577057E-2</v>
      </c>
      <c r="Q4" s="1"/>
      <c r="R4" t="s">
        <v>1</v>
      </c>
    </row>
    <row r="5" spans="1:18" x14ac:dyDescent="0.35">
      <c r="C5" t="s">
        <v>3</v>
      </c>
      <c r="D5" s="12">
        <f>[16]Sheet1!$B6</f>
        <v>-5.1899201807915268E-2</v>
      </c>
      <c r="E5" s="13">
        <f>[16]Sheet1!$C6</f>
        <v>-1.2164272730816279E-2</v>
      </c>
      <c r="F5" t="s">
        <v>3</v>
      </c>
      <c r="G5" s="12">
        <f>[16]Sheet1!$D6</f>
        <v>-5.1899201807915268E-2</v>
      </c>
      <c r="H5" s="13">
        <f>[16]Sheet1!$E6</f>
        <v>-1.2164272730816279E-2</v>
      </c>
      <c r="I5" t="s">
        <v>3</v>
      </c>
      <c r="J5" s="12">
        <f>[16]Sheet1!$F6</f>
        <v>-5.1899201807915268E-2</v>
      </c>
      <c r="K5" s="13">
        <f>[16]Sheet1!$G6</f>
        <v>-1.2164272730816279E-2</v>
      </c>
      <c r="L5" t="s">
        <v>3</v>
      </c>
      <c r="M5" s="12">
        <f>[16]Sheet1!$H6</f>
        <v>-5.1145900406601948E-2</v>
      </c>
      <c r="N5" s="13">
        <f>[16]Sheet1!$I6</f>
        <v>-1.1942081214489343E-2</v>
      </c>
      <c r="O5" t="s">
        <v>3</v>
      </c>
      <c r="P5" s="12">
        <f>[16]Sheet1!$J6</f>
        <v>-5.0703617761178127E-2</v>
      </c>
      <c r="Q5" s="13">
        <f>[16]Sheet1!$K6</f>
        <v>-1.198789533332217E-2</v>
      </c>
      <c r="R5" t="s">
        <v>1</v>
      </c>
    </row>
    <row r="6" spans="1:18" x14ac:dyDescent="0.35">
      <c r="C6" t="s">
        <v>3</v>
      </c>
      <c r="D6" s="14">
        <f>[16]Sheet1!$B7</f>
        <v>-5.6937804687579689E-2</v>
      </c>
      <c r="E6" s="15">
        <f>[16]Sheet1!$C7</f>
        <v>-8.1629387529709111E-3</v>
      </c>
      <c r="F6" t="s">
        <v>3</v>
      </c>
      <c r="G6" s="14">
        <f>[16]Sheet1!$D7</f>
        <v>-5.6937804687579689E-2</v>
      </c>
      <c r="H6" s="15">
        <f>[16]Sheet1!$E7</f>
        <v>-8.1629387529709111E-3</v>
      </c>
      <c r="I6" t="s">
        <v>3</v>
      </c>
      <c r="J6" s="14">
        <f>[16]Sheet1!$F7</f>
        <v>-5.6937804687579689E-2</v>
      </c>
      <c r="K6" s="15">
        <f>[16]Sheet1!$G7</f>
        <v>-8.1629387529709111E-3</v>
      </c>
      <c r="L6" t="s">
        <v>3</v>
      </c>
      <c r="M6" s="14">
        <f>[16]Sheet1!$H7</f>
        <v>-5.5846919679964899E-2</v>
      </c>
      <c r="N6" s="15">
        <f>[16]Sheet1!$I7</f>
        <v>-7.9697013038710143E-3</v>
      </c>
      <c r="O6" t="s">
        <v>3</v>
      </c>
      <c r="P6" s="14">
        <f>[16]Sheet1!$J7</f>
        <v>-5.5292064275111241E-2</v>
      </c>
      <c r="Q6" s="15">
        <f>[16]Sheet1!$K7</f>
        <v>-7.891982906473069E-3</v>
      </c>
      <c r="R6" s="3" t="s">
        <v>2</v>
      </c>
    </row>
    <row r="7" spans="1:18" x14ac:dyDescent="0.35">
      <c r="B7" t="s">
        <v>9</v>
      </c>
      <c r="C7" t="s">
        <v>0</v>
      </c>
      <c r="D7" s="1">
        <f>[16]Sheet1!$B8</f>
        <v>-0.90714697889001394</v>
      </c>
      <c r="E7" s="1"/>
      <c r="F7" t="s">
        <v>0</v>
      </c>
      <c r="G7" s="1">
        <f>[16]Sheet1!$D8</f>
        <v>-0.90714697889001394</v>
      </c>
      <c r="H7" s="1"/>
      <c r="I7" t="s">
        <v>0</v>
      </c>
      <c r="J7" s="1">
        <f>[16]Sheet1!$F8</f>
        <v>-0.90714697889001394</v>
      </c>
      <c r="K7" s="1"/>
      <c r="L7" t="s">
        <v>0</v>
      </c>
      <c r="M7" s="1">
        <f>[16]Sheet1!$H8</f>
        <v>-0.83515076635157337</v>
      </c>
      <c r="N7" s="1"/>
      <c r="O7" t="s">
        <v>0</v>
      </c>
      <c r="P7" s="1">
        <f>[16]Sheet1!$J8</f>
        <v>-0.90260743734455029</v>
      </c>
      <c r="Q7" s="1"/>
      <c r="R7" t="s">
        <v>1</v>
      </c>
    </row>
    <row r="8" spans="1:18" x14ac:dyDescent="0.35">
      <c r="C8" t="s">
        <v>3</v>
      </c>
      <c r="D8" s="12">
        <f>[16]Sheet1!$B9</f>
        <v>-1.3261678738113118</v>
      </c>
      <c r="E8" s="13">
        <f>[16]Sheet1!$C9</f>
        <v>-0.39395345723836966</v>
      </c>
      <c r="F8" t="s">
        <v>3</v>
      </c>
      <c r="G8" s="12">
        <f>[16]Sheet1!$D9</f>
        <v>-1.3261678738113118</v>
      </c>
      <c r="H8" s="13">
        <f>[16]Sheet1!$E9</f>
        <v>-0.39395345723836966</v>
      </c>
      <c r="I8" t="s">
        <v>3</v>
      </c>
      <c r="J8" s="12">
        <f>[16]Sheet1!$F9</f>
        <v>-1.3261678738113118</v>
      </c>
      <c r="K8" s="13">
        <f>[16]Sheet1!$G9</f>
        <v>-0.39395345723836966</v>
      </c>
      <c r="L8" t="s">
        <v>3</v>
      </c>
      <c r="M8" s="12">
        <f>[16]Sheet1!$H9</f>
        <v>-1.220744334862949</v>
      </c>
      <c r="N8" s="13">
        <f>[16]Sheet1!$I9</f>
        <v>-0.36638046750168451</v>
      </c>
      <c r="O8" t="s">
        <v>3</v>
      </c>
      <c r="P8" s="12">
        <f>[16]Sheet1!$J9</f>
        <v>-1.3194298091461227</v>
      </c>
      <c r="Q8" s="13">
        <f>[16]Sheet1!$K9</f>
        <v>-0.39514090629255311</v>
      </c>
      <c r="R8" t="s">
        <v>1</v>
      </c>
    </row>
    <row r="9" spans="1:18" x14ac:dyDescent="0.35">
      <c r="C9" t="s">
        <v>3</v>
      </c>
      <c r="D9" s="14">
        <f>[16]Sheet1!$B10</f>
        <v>-1.3931029519826277</v>
      </c>
      <c r="E9" s="15">
        <f>[16]Sheet1!$C10</f>
        <v>-0.28862752006263998</v>
      </c>
      <c r="F9" t="s">
        <v>3</v>
      </c>
      <c r="G9" s="14">
        <f>[16]Sheet1!$D10</f>
        <v>-1.3931029519826277</v>
      </c>
      <c r="H9" s="15">
        <f>[16]Sheet1!$E10</f>
        <v>-0.28862752006263998</v>
      </c>
      <c r="I9" t="s">
        <v>3</v>
      </c>
      <c r="J9" s="14">
        <f>[16]Sheet1!$F10</f>
        <v>-1.3931029519826277</v>
      </c>
      <c r="K9" s="15">
        <f>[16]Sheet1!$G10</f>
        <v>-0.28862752006263998</v>
      </c>
      <c r="L9" t="s">
        <v>3</v>
      </c>
      <c r="M9" s="14">
        <f>[16]Sheet1!$H10</f>
        <v>-1.2867149502974322</v>
      </c>
      <c r="N9" s="15">
        <f>[16]Sheet1!$I10</f>
        <v>-0.27464115892143592</v>
      </c>
      <c r="O9" t="s">
        <v>3</v>
      </c>
      <c r="P9" s="14">
        <f>[16]Sheet1!$J10</f>
        <v>-1.3864332822750027</v>
      </c>
      <c r="Q9" s="15">
        <f>[16]Sheet1!$K10</f>
        <v>-0.28762120037443079</v>
      </c>
      <c r="R9" s="3" t="s">
        <v>2</v>
      </c>
    </row>
    <row r="10" spans="1:18" x14ac:dyDescent="0.35">
      <c r="A10" s="11"/>
      <c r="B10" t="s">
        <v>6</v>
      </c>
      <c r="C10" t="s">
        <v>0</v>
      </c>
      <c r="D10" s="1">
        <f>[16]Sheet1!$B11</f>
        <v>-0.31059338910520273</v>
      </c>
      <c r="E10" s="1"/>
      <c r="F10" t="s">
        <v>0</v>
      </c>
      <c r="G10" s="1">
        <f>[16]Sheet1!$D11</f>
        <v>-0.41591821788002942</v>
      </c>
      <c r="H10" s="1"/>
      <c r="I10" t="s">
        <v>0</v>
      </c>
      <c r="J10" s="1">
        <f>[16]Sheet1!$F11</f>
        <v>-0.31351806798328091</v>
      </c>
      <c r="K10" s="1"/>
      <c r="L10" t="s">
        <v>0</v>
      </c>
      <c r="M10" s="1">
        <f>[16]Sheet1!$H11</f>
        <v>-0.33424265893078053</v>
      </c>
      <c r="N10" s="1"/>
      <c r="O10" t="s">
        <v>0</v>
      </c>
      <c r="P10" s="1">
        <f>[16]Sheet1!$J11</f>
        <v>-0.31827939097432462</v>
      </c>
      <c r="Q10" s="1"/>
      <c r="R10" t="s">
        <v>1</v>
      </c>
    </row>
    <row r="11" spans="1:18" x14ac:dyDescent="0.35">
      <c r="C11" t="s">
        <v>3</v>
      </c>
      <c r="D11" s="12">
        <f>[16]Sheet1!$B12</f>
        <v>-0.58623025127553552</v>
      </c>
      <c r="E11" s="13">
        <f>[16]Sheet1!$C12</f>
        <v>-7.4143837776575197E-2</v>
      </c>
      <c r="F11" t="s">
        <v>3</v>
      </c>
      <c r="G11" s="12">
        <f>[16]Sheet1!$D12</f>
        <v>-1.2324210829674562</v>
      </c>
      <c r="H11" s="13">
        <f>[16]Sheet1!$E12</f>
        <v>8.6413566690205917E-2</v>
      </c>
      <c r="I11" t="s">
        <v>3</v>
      </c>
      <c r="J11" s="12">
        <f>[16]Sheet1!$F12</f>
        <v>-1.3623189497241841</v>
      </c>
      <c r="K11" s="13">
        <f>[16]Sheet1!$G12</f>
        <v>0.33240737277773597</v>
      </c>
      <c r="L11" t="s">
        <v>3</v>
      </c>
      <c r="M11" s="12">
        <f>[16]Sheet1!$H12</f>
        <v>-0.6763118338472911</v>
      </c>
      <c r="N11" s="13">
        <f>[16]Sheet1!$I12</f>
        <v>-9.3281823504071798E-2</v>
      </c>
      <c r="O11" t="s">
        <v>3</v>
      </c>
      <c r="P11" s="12">
        <f>[16]Sheet1!$J12</f>
        <v>-0.65003655231127033</v>
      </c>
      <c r="Q11" s="13">
        <f>[16]Sheet1!$K12</f>
        <v>-8.6621389402740168E-2</v>
      </c>
      <c r="R11" t="s">
        <v>1</v>
      </c>
    </row>
    <row r="12" spans="1:18" x14ac:dyDescent="0.35">
      <c r="C12" t="s">
        <v>3</v>
      </c>
      <c r="D12" s="14">
        <f>[16]Sheet1!$B13</f>
        <v>-0.7173236912710963</v>
      </c>
      <c r="E12" s="15">
        <f>[16]Sheet1!$C13</f>
        <v>-2.6813885048098333E-2</v>
      </c>
      <c r="F12" t="s">
        <v>3</v>
      </c>
      <c r="G12" s="14">
        <f>[16]Sheet1!$D13</f>
        <v>-1.5970640786151225</v>
      </c>
      <c r="H12" s="15">
        <f>[16]Sheet1!$E13</f>
        <v>0.14482174771539907</v>
      </c>
      <c r="I12" t="s">
        <v>3</v>
      </c>
      <c r="J12" s="14">
        <f>[16]Sheet1!$F13</f>
        <v>-1.8872961267508015</v>
      </c>
      <c r="K12" s="15">
        <f>[16]Sheet1!$G13</f>
        <v>0.40431002572857405</v>
      </c>
      <c r="L12" t="s">
        <v>3</v>
      </c>
      <c r="M12" s="14">
        <f>[16]Sheet1!$H13</f>
        <v>-0.84749369309790978</v>
      </c>
      <c r="N12" s="15">
        <f>[16]Sheet1!$I13</f>
        <v>-5.407001843355469E-2</v>
      </c>
      <c r="O12" t="s">
        <v>3</v>
      </c>
      <c r="P12" s="14">
        <f>[16]Sheet1!$J13</f>
        <v>-0.81144446851083296</v>
      </c>
      <c r="Q12" s="15">
        <f>[16]Sheet1!$K13</f>
        <v>-5.0278386241723254E-2</v>
      </c>
      <c r="R12" s="3" t="s">
        <v>2</v>
      </c>
    </row>
    <row r="13" spans="1:18" x14ac:dyDescent="0.35">
      <c r="B13" t="s">
        <v>4</v>
      </c>
      <c r="C13" t="s">
        <v>5</v>
      </c>
      <c r="D13" s="1"/>
      <c r="E13" s="4">
        <f>[17]Sheet1!$B2</f>
        <v>0.95074999999999998</v>
      </c>
      <c r="F13" t="s">
        <v>5</v>
      </c>
      <c r="G13" s="1"/>
      <c r="H13" s="4">
        <f>[17]Sheet1!$C2</f>
        <v>0.95074999999999998</v>
      </c>
      <c r="I13" t="s">
        <v>5</v>
      </c>
      <c r="J13" s="1"/>
      <c r="K13" s="4">
        <f>[17]Sheet1!$D2</f>
        <v>0.95074999999999998</v>
      </c>
      <c r="L13" t="s">
        <v>5</v>
      </c>
      <c r="M13" s="1"/>
      <c r="N13" s="4">
        <f>[17]Sheet1!$E2</f>
        <v>0.94225000000000003</v>
      </c>
      <c r="O13" t="s">
        <v>5</v>
      </c>
      <c r="P13" s="1"/>
      <c r="Q13" s="4">
        <f>[17]Sheet1!$F2</f>
        <v>0.94987500000000002</v>
      </c>
      <c r="R13" s="3" t="s">
        <v>1</v>
      </c>
    </row>
    <row r="14" spans="1:18" x14ac:dyDescent="0.35">
      <c r="B14" t="s">
        <v>8</v>
      </c>
      <c r="C14" t="s">
        <v>0</v>
      </c>
      <c r="D14" s="2"/>
      <c r="E14" s="5">
        <f>[17]Sheet1!$B3</f>
        <v>725</v>
      </c>
      <c r="F14" s="5" t="s">
        <v>5</v>
      </c>
      <c r="G14" s="5"/>
      <c r="H14" s="5">
        <f>[17]Sheet1!$C3</f>
        <v>725</v>
      </c>
      <c r="I14" s="5" t="s">
        <v>5</v>
      </c>
      <c r="J14" s="5"/>
      <c r="K14" s="5">
        <f>[17]Sheet1!$D3</f>
        <v>725</v>
      </c>
      <c r="L14" s="5" t="s">
        <v>5</v>
      </c>
      <c r="M14" s="5"/>
      <c r="N14" s="5">
        <f>[17]Sheet1!$E3</f>
        <v>725</v>
      </c>
      <c r="O14" s="5" t="s">
        <v>5</v>
      </c>
      <c r="P14" s="5"/>
      <c r="Q14" s="5">
        <f>[17]Sheet1!$F3</f>
        <v>725</v>
      </c>
      <c r="R14" s="3" t="s">
        <v>1</v>
      </c>
    </row>
    <row r="15" spans="1:18" x14ac:dyDescent="0.35">
      <c r="B15" t="s">
        <v>7</v>
      </c>
      <c r="C15" t="s">
        <v>0</v>
      </c>
      <c r="D15" s="2"/>
      <c r="E15" s="5">
        <f>[17]Sheet1!$B4</f>
        <v>52</v>
      </c>
      <c r="F15" s="5" t="s">
        <v>5</v>
      </c>
      <c r="G15" s="5"/>
      <c r="H15" s="5">
        <f>[17]Sheet1!$C4</f>
        <v>52</v>
      </c>
      <c r="I15" s="5" t="s">
        <v>5</v>
      </c>
      <c r="J15" s="5"/>
      <c r="K15" s="5">
        <f>[17]Sheet1!$D4</f>
        <v>52</v>
      </c>
      <c r="L15" s="5" t="s">
        <v>5</v>
      </c>
      <c r="M15" s="5"/>
      <c r="N15" s="5">
        <f>[17]Sheet1!$E4</f>
        <v>52</v>
      </c>
      <c r="O15" s="5" t="s">
        <v>5</v>
      </c>
      <c r="P15" s="5"/>
      <c r="Q15" s="5">
        <f>[17]Sheet1!$F4</f>
        <v>52</v>
      </c>
      <c r="R15" s="3" t="s">
        <v>1</v>
      </c>
    </row>
    <row r="16" spans="1:18" x14ac:dyDescent="0.35">
      <c r="B16" t="s">
        <v>11</v>
      </c>
      <c r="C16" t="s">
        <v>0</v>
      </c>
      <c r="D16" s="2"/>
      <c r="E16" s="5">
        <f>[17]Sheet1!$B5</f>
        <v>207</v>
      </c>
      <c r="F16" s="5" t="s">
        <v>5</v>
      </c>
      <c r="G16" s="5"/>
      <c r="H16" s="5">
        <f>[17]Sheet1!$C5</f>
        <v>207</v>
      </c>
      <c r="I16" s="5" t="s">
        <v>5</v>
      </c>
      <c r="J16" s="5"/>
      <c r="K16" s="5">
        <f>[17]Sheet1!$D5</f>
        <v>207</v>
      </c>
      <c r="L16" s="5" t="s">
        <v>5</v>
      </c>
      <c r="M16" s="5"/>
      <c r="N16" s="5">
        <f>[17]Sheet1!E5</f>
        <v>207</v>
      </c>
      <c r="O16" s="5" t="s">
        <v>5</v>
      </c>
      <c r="P16" s="5"/>
      <c r="Q16" s="5">
        <f>[17]Sheet1!$F5</f>
        <v>207</v>
      </c>
      <c r="R16" s="3" t="s">
        <v>1</v>
      </c>
    </row>
  </sheetData>
  <hyperlinks>
    <hyperlink ref="R3" r:id="rId1" xr:uid="{00000000-0004-0000-0600-000000000000}"/>
    <hyperlink ref="R13" r:id="rId2" xr:uid="{00000000-0004-0000-0600-000001000000}"/>
    <hyperlink ref="R15" r:id="rId3" xr:uid="{00000000-0004-0000-0600-000002000000}"/>
    <hyperlink ref="R16" r:id="rId4" xr:uid="{00000000-0004-0000-0600-000003000000}"/>
    <hyperlink ref="R14" r:id="rId5" xr:uid="{00000000-0004-0000-0600-000004000000}"/>
    <hyperlink ref="R6" r:id="rId6" xr:uid="{00000000-0004-0000-0600-000005000000}"/>
    <hyperlink ref="R9" r:id="rId7" xr:uid="{00000000-0004-0000-0600-000006000000}"/>
    <hyperlink ref="R12" r:id="rId8" xr:uid="{00000000-0004-0000-0600-000007000000}"/>
  </hyperlinks>
  <pageMargins left="0.7" right="0.7" top="0.75" bottom="0.75" header="0.3" footer="0.3"/>
  <pageSetup orientation="portrait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"/>
  <sheetViews>
    <sheetView workbookViewId="0">
      <selection activeCell="B1" sqref="B1:R19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2.453125" bestFit="1" customWidth="1"/>
    <col min="13" max="14" width="9.54296875" bestFit="1" customWidth="1"/>
    <col min="15" max="15" width="2.453125" bestFit="1" customWidth="1"/>
    <col min="16" max="17" width="9.54296875" bestFit="1" customWidth="1"/>
  </cols>
  <sheetData>
    <row r="1" spans="1:18" x14ac:dyDescent="0.35">
      <c r="B1" t="s">
        <v>12</v>
      </c>
      <c r="C1" t="s">
        <v>0</v>
      </c>
      <c r="D1" s="1">
        <f>[18]Sheet1!$D2</f>
        <v>0</v>
      </c>
      <c r="E1" s="1"/>
      <c r="F1" t="s">
        <v>0</v>
      </c>
      <c r="G1" s="1">
        <f>[18]Sheet1!$B2</f>
        <v>1.9288436103205169E-2</v>
      </c>
      <c r="H1" s="1"/>
      <c r="I1" t="s">
        <v>0</v>
      </c>
      <c r="J1" s="4">
        <f>[19]Sheet1!$D2</f>
        <v>0</v>
      </c>
      <c r="K1" s="1"/>
      <c r="L1" t="s">
        <v>0</v>
      </c>
      <c r="M1" s="4">
        <f>[19]Sheet1!$B2</f>
        <v>0.7543739079771522</v>
      </c>
      <c r="N1" s="1"/>
      <c r="O1" t="s">
        <v>0</v>
      </c>
      <c r="P1" s="4">
        <f>[19]Sheet1!$F2</f>
        <v>0.7543739079771522</v>
      </c>
      <c r="Q1" s="1"/>
      <c r="R1" t="s">
        <v>1</v>
      </c>
    </row>
    <row r="2" spans="1:18" x14ac:dyDescent="0.35">
      <c r="C2" t="s">
        <v>3</v>
      </c>
      <c r="D2" s="12">
        <f>[18]Sheet1!$D3</f>
        <v>0</v>
      </c>
      <c r="E2" s="13">
        <f>[18]Sheet1!$E3</f>
        <v>0</v>
      </c>
      <c r="F2" t="s">
        <v>3</v>
      </c>
      <c r="G2" s="12">
        <f>[18]Sheet1!$B3</f>
        <v>1.3274528042883916E-2</v>
      </c>
      <c r="H2" s="13">
        <f>[18]Sheet1!$C3</f>
        <v>2.4770393407514208E-2</v>
      </c>
      <c r="I2" t="s">
        <v>3</v>
      </c>
      <c r="J2" s="6">
        <f>[19]Sheet1!$D3</f>
        <v>0</v>
      </c>
      <c r="K2" s="7">
        <f>[19]Sheet1!$E3</f>
        <v>0</v>
      </c>
      <c r="L2" t="s">
        <v>3</v>
      </c>
      <c r="M2" s="6">
        <f>[19]Sheet1!$B3</f>
        <v>0.55320162491770097</v>
      </c>
      <c r="N2" s="7">
        <f>[19]Sheet1!$C3</f>
        <v>0.90653547715793636</v>
      </c>
      <c r="O2" t="s">
        <v>3</v>
      </c>
      <c r="P2" s="6">
        <f>[19]Sheet1!$F3</f>
        <v>0.55320162491770097</v>
      </c>
      <c r="Q2" s="7">
        <f>[19]Sheet1!$G3</f>
        <v>0.90653547715793636</v>
      </c>
      <c r="R2" t="s">
        <v>1</v>
      </c>
    </row>
    <row r="3" spans="1:18" x14ac:dyDescent="0.35">
      <c r="C3" t="s">
        <v>3</v>
      </c>
      <c r="D3" s="14">
        <f>[18]Sheet1!$D4</f>
        <v>0</v>
      </c>
      <c r="E3" s="15">
        <f>[18]Sheet1!$E4</f>
        <v>0</v>
      </c>
      <c r="F3" t="s">
        <v>3</v>
      </c>
      <c r="G3" s="14">
        <f>[18]Sheet1!$B4</f>
        <v>1.2145664040156372E-2</v>
      </c>
      <c r="H3" s="15">
        <f>[18]Sheet1!$C4</f>
        <v>2.6008237192396422E-2</v>
      </c>
      <c r="I3" t="s">
        <v>3</v>
      </c>
      <c r="J3" s="8">
        <f>[19]Sheet1!$D4</f>
        <v>0</v>
      </c>
      <c r="K3" s="9">
        <f>[19]Sheet1!$E4</f>
        <v>0</v>
      </c>
      <c r="L3" t="s">
        <v>3</v>
      </c>
      <c r="M3" s="8">
        <f>[19]Sheet1!$B4</f>
        <v>0.48783140664918839</v>
      </c>
      <c r="N3" s="9">
        <f>[19]Sheet1!$C4</f>
        <v>0.9221523046807486</v>
      </c>
      <c r="O3" t="s">
        <v>3</v>
      </c>
      <c r="P3" s="8">
        <f>[19]Sheet1!$F4</f>
        <v>0.48783140664918839</v>
      </c>
      <c r="Q3" s="9">
        <f>[19]Sheet1!$G4</f>
        <v>0.9221523046807486</v>
      </c>
      <c r="R3" s="3" t="s">
        <v>2</v>
      </c>
    </row>
    <row r="4" spans="1:18" x14ac:dyDescent="0.35">
      <c r="B4" t="s">
        <v>24</v>
      </c>
      <c r="C4" t="s">
        <v>0</v>
      </c>
      <c r="D4" s="1">
        <f>[18]Sheet1!$D5</f>
        <v>-4.0534074095475811E-2</v>
      </c>
      <c r="E4" s="1"/>
      <c r="F4" t="s">
        <v>0</v>
      </c>
      <c r="G4" s="1">
        <f>[18]Sheet1!$B5</f>
        <v>3.9851648570335817E-2</v>
      </c>
      <c r="H4" s="1"/>
      <c r="I4" t="s">
        <v>0</v>
      </c>
      <c r="J4" s="4">
        <f>[19]Sheet1!$D5</f>
        <v>0.75087829462764788</v>
      </c>
      <c r="K4" s="1"/>
      <c r="L4" t="s">
        <v>0</v>
      </c>
      <c r="M4" s="4">
        <f>[19]Sheet1!$B5</f>
        <v>0.63985981257142399</v>
      </c>
      <c r="N4" s="1"/>
      <c r="O4" t="s">
        <v>0</v>
      </c>
      <c r="P4" s="4">
        <f>[19]Sheet1!$F5</f>
        <v>1.41001928244526</v>
      </c>
      <c r="Q4" s="1"/>
      <c r="R4" t="s">
        <v>1</v>
      </c>
    </row>
    <row r="5" spans="1:18" x14ac:dyDescent="0.35">
      <c r="B5" t="s">
        <v>22</v>
      </c>
      <c r="C5" t="s">
        <v>3</v>
      </c>
      <c r="D5" s="12">
        <f>[18]Sheet1!$D6</f>
        <v>-7.1367818673436695E-2</v>
      </c>
      <c r="E5" s="13">
        <f>[18]Sheet1!$E6</f>
        <v>-1.1678431772404133E-2</v>
      </c>
      <c r="F5" t="s">
        <v>3</v>
      </c>
      <c r="G5" s="12">
        <f>[18]Sheet1!$B6</f>
        <v>5.5439733607803388E-4</v>
      </c>
      <c r="H5" s="13">
        <f>[18]Sheet1!$C6</f>
        <v>8.7130033728192988E-2</v>
      </c>
      <c r="I5" t="s">
        <v>3</v>
      </c>
      <c r="J5" s="6">
        <f>[19]Sheet1!$D6</f>
        <v>0.10113658308729828</v>
      </c>
      <c r="K5" s="7">
        <f>[19]Sheet1!$E6</f>
        <v>1.4860038911593516</v>
      </c>
      <c r="L5" t="s">
        <v>3</v>
      </c>
      <c r="M5" s="6">
        <f>[19]Sheet1!$B6</f>
        <v>4.2450429125479774E-3</v>
      </c>
      <c r="N5" s="7">
        <f>[19]Sheet1!$C6</f>
        <v>1.6384080557301937</v>
      </c>
      <c r="O5" t="s">
        <v>3</v>
      </c>
      <c r="P5" s="6">
        <f>[19]Sheet1!$F6</f>
        <v>0.21293068969125556</v>
      </c>
      <c r="Q5" s="7">
        <f>[19]Sheet1!$G6</f>
        <v>2.6886830518580895</v>
      </c>
      <c r="R5" t="s">
        <v>1</v>
      </c>
    </row>
    <row r="6" spans="1:18" x14ac:dyDescent="0.35">
      <c r="C6" t="s">
        <v>3</v>
      </c>
      <c r="D6" s="14">
        <f>[18]Sheet1!$D7</f>
        <v>-8.0956204291688552E-2</v>
      </c>
      <c r="E6" s="15">
        <f>[18]Sheet1!$E7</f>
        <v>-7.0060447906049594E-3</v>
      </c>
      <c r="F6" t="s">
        <v>3</v>
      </c>
      <c r="G6" s="14">
        <f>[18]Sheet1!$B7</f>
        <v>-1.8957322087304765E-3</v>
      </c>
      <c r="H6" s="15">
        <f>[18]Sheet1!$C7</f>
        <v>9.5569900142394221E-2</v>
      </c>
      <c r="I6" t="s">
        <v>3</v>
      </c>
      <c r="J6" s="8">
        <f>[19]Sheet1!$D7</f>
        <v>4.8271433107713133E-2</v>
      </c>
      <c r="K6" s="9">
        <f>[19]Sheet1!$E7</f>
        <v>1.9259812474139921</v>
      </c>
      <c r="L6" t="s">
        <v>3</v>
      </c>
      <c r="M6" s="8">
        <f>[19]Sheet1!$B7</f>
        <v>1.241018048620704E-3</v>
      </c>
      <c r="N6" s="9">
        <f>[19]Sheet1!$C7</f>
        <v>1.9357383813018099</v>
      </c>
      <c r="O6" t="s">
        <v>3</v>
      </c>
      <c r="P6" s="8">
        <f>[19]Sheet1!$F7</f>
        <v>0.12651436646538858</v>
      </c>
      <c r="Q6" s="9">
        <f>[19]Sheet1!$G7</f>
        <v>3.3337548226172311</v>
      </c>
      <c r="R6" s="3" t="s">
        <v>2</v>
      </c>
    </row>
    <row r="7" spans="1:18" x14ac:dyDescent="0.35">
      <c r="B7" t="s">
        <v>27</v>
      </c>
      <c r="C7" t="s">
        <v>0</v>
      </c>
      <c r="D7" s="1">
        <f>[18]Sheet1!$D8</f>
        <v>-1.1968813447695738E-2</v>
      </c>
      <c r="E7" s="1"/>
      <c r="F7" t="s">
        <v>0</v>
      </c>
      <c r="G7" s="1">
        <f>[18]Sheet1!$B8</f>
        <v>4.8596009937513186E-3</v>
      </c>
      <c r="H7" s="1"/>
      <c r="I7" t="s">
        <v>0</v>
      </c>
      <c r="J7" s="4">
        <f>[19]Sheet1!$D8</f>
        <v>0.36354996313168003</v>
      </c>
      <c r="K7" s="1"/>
      <c r="L7" t="s">
        <v>0</v>
      </c>
      <c r="M7" s="4">
        <f>[19]Sheet1!$B8</f>
        <v>7.212727232720087E-2</v>
      </c>
      <c r="N7" s="1"/>
      <c r="O7" t="s">
        <v>0</v>
      </c>
      <c r="P7" s="4">
        <f>[19]Sheet1!$F8</f>
        <v>0.43344281976778587</v>
      </c>
      <c r="Q7" s="1"/>
      <c r="R7" t="s">
        <v>1</v>
      </c>
    </row>
    <row r="8" spans="1:18" x14ac:dyDescent="0.35">
      <c r="B8" t="s">
        <v>22</v>
      </c>
      <c r="C8" t="s">
        <v>3</v>
      </c>
      <c r="D8" s="12">
        <f>[18]Sheet1!$D9</f>
        <v>-3.8411843756966699E-2</v>
      </c>
      <c r="E8" s="13">
        <f>[18]Sheet1!$E9</f>
        <v>9.8545425177084135E-3</v>
      </c>
      <c r="F8" t="s">
        <v>3</v>
      </c>
      <c r="G8" s="12">
        <f>[18]Sheet1!$B9</f>
        <v>-8.2364916665609352E-3</v>
      </c>
      <c r="H8" s="13">
        <f>[18]Sheet1!$C9</f>
        <v>2.2509760891714872E-2</v>
      </c>
      <c r="I8" t="s">
        <v>3</v>
      </c>
      <c r="J8" s="6">
        <f>[19]Sheet1!$D9</f>
        <v>9.4191303011453148E-4</v>
      </c>
      <c r="K8" s="7">
        <f>[19]Sheet1!$E9</f>
        <v>0.96884050864403781</v>
      </c>
      <c r="L8" t="s">
        <v>3</v>
      </c>
      <c r="M8" s="6">
        <f>[19]Sheet1!$B9</f>
        <v>2.360062281547277E-4</v>
      </c>
      <c r="N8" s="7">
        <f>[19]Sheet1!$C9</f>
        <v>0.29518418026484278</v>
      </c>
      <c r="O8" t="s">
        <v>3</v>
      </c>
      <c r="P8" s="6">
        <f>[19]Sheet1!$F9</f>
        <v>8.7859135594027422E-3</v>
      </c>
      <c r="Q8" s="7">
        <f>[19]Sheet1!$G9</f>
        <v>1.1102612912169234</v>
      </c>
      <c r="R8" t="s">
        <v>1</v>
      </c>
    </row>
    <row r="9" spans="1:18" x14ac:dyDescent="0.35">
      <c r="C9" t="s">
        <v>3</v>
      </c>
      <c r="D9" s="14">
        <f>[18]Sheet1!$D10</f>
        <v>-4.7379731404148195E-2</v>
      </c>
      <c r="E9" s="15">
        <f>[18]Sheet1!$E10</f>
        <v>1.3925980275599841E-2</v>
      </c>
      <c r="F9" t="s">
        <v>3</v>
      </c>
      <c r="G9" s="14">
        <f>[18]Sheet1!$B10</f>
        <v>-1.0086719514235579E-2</v>
      </c>
      <c r="H9" s="15">
        <f>[18]Sheet1!$C10</f>
        <v>2.6567014024163536E-2</v>
      </c>
      <c r="I9" t="s">
        <v>3</v>
      </c>
      <c r="J9" s="8">
        <f>[19]Sheet1!$D10</f>
        <v>2.4033683027337152E-4</v>
      </c>
      <c r="K9" s="9">
        <f>[19]Sheet1!$E10</f>
        <v>1.5177792109497275</v>
      </c>
      <c r="L9" t="s">
        <v>3</v>
      </c>
      <c r="M9" s="8">
        <f>[19]Sheet1!$B10</f>
        <v>5.528684166239724E-5</v>
      </c>
      <c r="N9" s="9">
        <f>[19]Sheet1!$C10</f>
        <v>0.4047064203410527</v>
      </c>
      <c r="O9" t="s">
        <v>3</v>
      </c>
      <c r="P9" s="8">
        <f>[19]Sheet1!$F10</f>
        <v>4.4091326371699926E-3</v>
      </c>
      <c r="Q9" s="9">
        <f>[19]Sheet1!$G10</f>
        <v>1.6317835241716923</v>
      </c>
      <c r="R9" s="3" t="s">
        <v>2</v>
      </c>
    </row>
    <row r="10" spans="1:18" x14ac:dyDescent="0.35">
      <c r="A10" s="11"/>
      <c r="B10" t="s">
        <v>18</v>
      </c>
      <c r="C10" t="s">
        <v>0</v>
      </c>
      <c r="D10" s="1">
        <f>[18]Sheet1!$D11</f>
        <v>1.398229333793455E-2</v>
      </c>
      <c r="E10" s="1"/>
      <c r="F10" t="s">
        <v>0</v>
      </c>
      <c r="G10" s="1">
        <f>[18]Sheet1!$B11</f>
        <v>-6.4866851144447547E-3</v>
      </c>
      <c r="H10" s="1"/>
      <c r="I10" t="s">
        <v>0</v>
      </c>
      <c r="J10" s="4">
        <f>[19]Sheet1!$D11</f>
        <v>0.66894995404979374</v>
      </c>
      <c r="K10" s="1"/>
      <c r="L10" t="s">
        <v>0</v>
      </c>
      <c r="M10" s="4">
        <f>[19]Sheet1!$B11</f>
        <v>0.16095291371695275</v>
      </c>
      <c r="N10" s="1"/>
      <c r="O10" t="s">
        <v>0</v>
      </c>
      <c r="P10" s="4">
        <f>[19]Sheet1!$F11</f>
        <v>0.83131687505862284</v>
      </c>
      <c r="Q10" s="1"/>
      <c r="R10" t="s">
        <v>1</v>
      </c>
    </row>
    <row r="11" spans="1:18" x14ac:dyDescent="0.35">
      <c r="B11" t="s">
        <v>26</v>
      </c>
      <c r="C11" t="s">
        <v>3</v>
      </c>
      <c r="D11" s="12">
        <f>[18]Sheet1!$D12</f>
        <v>3.1148450616858811E-4</v>
      </c>
      <c r="E11" s="13">
        <f>[18]Sheet1!$E12</f>
        <v>2.6234772419654967E-2</v>
      </c>
      <c r="F11" t="s">
        <v>3</v>
      </c>
      <c r="G11" s="12">
        <f>[18]Sheet1!$B12</f>
        <v>-1.6903966030371812E-2</v>
      </c>
      <c r="H11" s="13">
        <f>[18]Sheet1!$C12</f>
        <v>4.6915552336164604E-3</v>
      </c>
      <c r="I11" t="s">
        <v>3</v>
      </c>
      <c r="J11" s="6">
        <f>[19]Sheet1!$D12</f>
        <v>2.080337310060637E-2</v>
      </c>
      <c r="K11" s="7">
        <f>[19]Sheet1!$E12</f>
        <v>1.0820070609745684</v>
      </c>
      <c r="L11" t="s">
        <v>3</v>
      </c>
      <c r="M11" s="6">
        <f>[19]Sheet1!$B12</f>
        <v>1.1019820154047648E-3</v>
      </c>
      <c r="N11" s="7">
        <f>[19]Sheet1!$C12</f>
        <v>0.51230525362968204</v>
      </c>
      <c r="O11" t="s">
        <v>3</v>
      </c>
      <c r="P11" s="6">
        <f>[19]Sheet1!$F12</f>
        <v>7.9470207977323959E-2</v>
      </c>
      <c r="Q11" s="7">
        <f>[19]Sheet1!$G12</f>
        <v>1.3319586416139162</v>
      </c>
      <c r="R11" t="s">
        <v>1</v>
      </c>
    </row>
    <row r="12" spans="1:18" x14ac:dyDescent="0.35">
      <c r="C12" t="s">
        <v>3</v>
      </c>
      <c r="D12" s="14">
        <f>[18]Sheet1!$D13</f>
        <v>-3.0236002550520992E-3</v>
      </c>
      <c r="E12" s="15">
        <f>[18]Sheet1!$E13</f>
        <v>2.9778588854909149E-2</v>
      </c>
      <c r="F12" t="s">
        <v>3</v>
      </c>
      <c r="G12" s="14">
        <f>[18]Sheet1!$B13</f>
        <v>-1.8722114644356205E-2</v>
      </c>
      <c r="H12" s="15">
        <f>[18]Sheet1!$C13</f>
        <v>6.4971370862141704E-3</v>
      </c>
      <c r="I12" t="s">
        <v>3</v>
      </c>
      <c r="J12" s="8">
        <f>[19]Sheet1!$D13</f>
        <v>5.3721071122297898E-3</v>
      </c>
      <c r="K12" s="9">
        <f>[19]Sheet1!$E13</f>
        <v>1.5313046658685217</v>
      </c>
      <c r="L12" t="s">
        <v>3</v>
      </c>
      <c r="M12" s="8">
        <f>[19]Sheet1!$B13</f>
        <v>2.5341722852035675E-4</v>
      </c>
      <c r="N12" s="9">
        <f>[19]Sheet1!$C13</f>
        <v>0.62043414458621593</v>
      </c>
      <c r="O12" t="s">
        <v>3</v>
      </c>
      <c r="P12" s="8">
        <f>[19]Sheet1!$F13</f>
        <v>4.1996873041786009E-2</v>
      </c>
      <c r="Q12" s="9">
        <f>[19]Sheet1!$G13</f>
        <v>1.7493371063565848</v>
      </c>
      <c r="R12" s="3" t="s">
        <v>2</v>
      </c>
    </row>
    <row r="13" spans="1:18" x14ac:dyDescent="0.35">
      <c r="A13" s="11"/>
      <c r="B13" t="s">
        <v>23</v>
      </c>
      <c r="C13" t="s">
        <v>0</v>
      </c>
      <c r="D13" s="1">
        <f>[18]Sheet1!$D14</f>
        <v>1.4840342716974094E-2</v>
      </c>
      <c r="E13" s="1"/>
      <c r="F13" t="s">
        <v>0</v>
      </c>
      <c r="G13" s="1">
        <f>[18]Sheet1!$B14</f>
        <v>-3.4810675673035778E-3</v>
      </c>
      <c r="H13" s="1"/>
      <c r="I13" t="s">
        <v>0</v>
      </c>
      <c r="J13" s="4">
        <f>[19]Sheet1!$D14</f>
        <v>0.84849081656240821</v>
      </c>
      <c r="K13" s="1"/>
      <c r="L13" t="s">
        <v>0</v>
      </c>
      <c r="M13" s="4">
        <f>[19]Sheet1!$B14</f>
        <v>9.303947969240052E-2</v>
      </c>
      <c r="N13" s="1"/>
      <c r="O13" t="s">
        <v>0</v>
      </c>
      <c r="P13" s="4">
        <f>[19]Sheet1!$F14</f>
        <v>0.94034795640381064</v>
      </c>
      <c r="Q13" s="1"/>
      <c r="R13" t="s">
        <v>1</v>
      </c>
    </row>
    <row r="14" spans="1:18" x14ac:dyDescent="0.35">
      <c r="B14" t="s">
        <v>25</v>
      </c>
      <c r="C14" t="s">
        <v>3</v>
      </c>
      <c r="D14" s="12">
        <f>[18]Sheet1!$D15</f>
        <v>3.6400230564708558E-3</v>
      </c>
      <c r="E14" s="13">
        <f>[18]Sheet1!$E15</f>
        <v>2.5060009646418406E-2</v>
      </c>
      <c r="F14" t="s">
        <v>3</v>
      </c>
      <c r="G14" s="12">
        <f>[18]Sheet1!$B15</f>
        <v>-1.1556750785175488E-2</v>
      </c>
      <c r="H14" s="13">
        <f>[18]Sheet1!$C15</f>
        <v>5.3331714875990595E-3</v>
      </c>
      <c r="I14" t="s">
        <v>3</v>
      </c>
      <c r="J14" s="6">
        <f>[19]Sheet1!$D15</f>
        <v>5.6199296324042441E-2</v>
      </c>
      <c r="K14" s="7">
        <f>[19]Sheet1!$E15</f>
        <v>1.3771211626813562</v>
      </c>
      <c r="L14" t="s">
        <v>3</v>
      </c>
      <c r="M14" s="6">
        <f>[19]Sheet1!$B15</f>
        <v>5.1948429937822009E-4</v>
      </c>
      <c r="N14" s="7">
        <f>[19]Sheet1!$C15</f>
        <v>0.3115894724950305</v>
      </c>
      <c r="O14" t="s">
        <v>3</v>
      </c>
      <c r="P14" s="6">
        <f>[19]Sheet1!$F15</f>
        <v>0.12793780169931507</v>
      </c>
      <c r="Q14" s="7">
        <f>[19]Sheet1!$G15</f>
        <v>1.5001546913778616</v>
      </c>
      <c r="R14" t="s">
        <v>1</v>
      </c>
    </row>
    <row r="15" spans="1:18" x14ac:dyDescent="0.35">
      <c r="C15" t="s">
        <v>3</v>
      </c>
      <c r="D15" s="14">
        <f>[18]Sheet1!$D16</f>
        <v>1.1975278548963775E-3</v>
      </c>
      <c r="E15" s="15">
        <f>[18]Sheet1!$E16</f>
        <v>2.923278051546126E-2</v>
      </c>
      <c r="F15" t="s">
        <v>3</v>
      </c>
      <c r="G15" s="14">
        <f>[18]Sheet1!$B16</f>
        <v>-1.3131223808973963E-2</v>
      </c>
      <c r="H15" s="15">
        <f>[18]Sheet1!$C16</f>
        <v>7.0818504265580803E-3</v>
      </c>
      <c r="I15" t="s">
        <v>3</v>
      </c>
      <c r="J15" s="8">
        <f>[19]Sheet1!$D16</f>
        <v>1.8414651541617526E-2</v>
      </c>
      <c r="K15" s="9">
        <f>[19]Sheet1!$E16</f>
        <v>2.0312953293779401</v>
      </c>
      <c r="L15" t="s">
        <v>3</v>
      </c>
      <c r="M15" s="8">
        <f>[19]Sheet1!$B16</f>
        <v>1.1485708816318331E-4</v>
      </c>
      <c r="N15" s="9">
        <f>[19]Sheet1!$C16</f>
        <v>0.3895424021648195</v>
      </c>
      <c r="O15" t="s">
        <v>3</v>
      </c>
      <c r="P15" s="8">
        <f>[19]Sheet1!$F16</f>
        <v>7.1474542548016662E-2</v>
      </c>
      <c r="Q15" s="9">
        <f>[19]Sheet1!$G16</f>
        <v>2.0990486380589695</v>
      </c>
      <c r="R15" s="3" t="s">
        <v>2</v>
      </c>
    </row>
    <row r="16" spans="1:18" x14ac:dyDescent="0.35">
      <c r="B16" t="s">
        <v>4</v>
      </c>
      <c r="C16" t="s">
        <v>5</v>
      </c>
      <c r="D16" s="1"/>
      <c r="E16" s="4">
        <f>[20]Sheet1!$D2</f>
        <v>0.95074999999999998</v>
      </c>
      <c r="F16" t="s">
        <v>5</v>
      </c>
      <c r="G16" s="1"/>
      <c r="H16" s="4">
        <f>[20]Sheet1!$B2</f>
        <v>0.99987499999999996</v>
      </c>
      <c r="I16" t="s">
        <v>5</v>
      </c>
      <c r="J16" s="1"/>
      <c r="K16" s="10"/>
      <c r="L16" t="s">
        <v>5</v>
      </c>
      <c r="M16" s="1"/>
      <c r="N16" s="4"/>
      <c r="O16" t="s">
        <v>5</v>
      </c>
      <c r="P16" s="1"/>
      <c r="Q16" s="4"/>
      <c r="R16" s="3" t="s">
        <v>1</v>
      </c>
    </row>
    <row r="17" spans="2:18" x14ac:dyDescent="0.35">
      <c r="B17" t="s">
        <v>8</v>
      </c>
      <c r="C17" t="s">
        <v>0</v>
      </c>
      <c r="D17" s="2"/>
      <c r="E17" s="5">
        <f>[20]Sheet1!$D3</f>
        <v>725</v>
      </c>
      <c r="F17" s="5" t="s">
        <v>5</v>
      </c>
      <c r="G17" s="5"/>
      <c r="H17" s="5">
        <f>[20]Sheet1!$B3</f>
        <v>725</v>
      </c>
      <c r="I17" s="5" t="s">
        <v>0</v>
      </c>
      <c r="J17" s="5"/>
      <c r="K17" s="5"/>
      <c r="L17" t="s">
        <v>0</v>
      </c>
      <c r="M17" s="2"/>
      <c r="N17" s="5"/>
      <c r="O17" t="s">
        <v>0</v>
      </c>
      <c r="P17" s="2"/>
      <c r="Q17" s="5"/>
      <c r="R17" s="3" t="s">
        <v>1</v>
      </c>
    </row>
    <row r="18" spans="2:18" x14ac:dyDescent="0.35">
      <c r="B18" t="s">
        <v>7</v>
      </c>
      <c r="C18" t="s">
        <v>0</v>
      </c>
      <c r="D18" s="2"/>
      <c r="E18" s="5">
        <f>[20]Sheet1!$D4</f>
        <v>52</v>
      </c>
      <c r="F18" s="5" t="s">
        <v>5</v>
      </c>
      <c r="G18" s="5"/>
      <c r="H18" s="5">
        <f>[20]Sheet1!$B4</f>
        <v>52</v>
      </c>
      <c r="I18" s="5" t="s">
        <v>0</v>
      </c>
      <c r="J18" s="5"/>
      <c r="K18" s="5"/>
      <c r="L18" t="s">
        <v>0</v>
      </c>
      <c r="M18" s="2"/>
      <c r="N18" s="5"/>
      <c r="O18" t="s">
        <v>0</v>
      </c>
      <c r="P18" s="2"/>
      <c r="Q18" s="5"/>
      <c r="R18" s="3" t="s">
        <v>1</v>
      </c>
    </row>
    <row r="19" spans="2:18" x14ac:dyDescent="0.35">
      <c r="B19" t="s">
        <v>11</v>
      </c>
      <c r="C19" t="s">
        <v>0</v>
      </c>
      <c r="D19" s="2"/>
      <c r="E19" s="5">
        <f>[20]Sheet1!$D5</f>
        <v>207</v>
      </c>
      <c r="F19" s="5" t="s">
        <v>5</v>
      </c>
      <c r="G19" s="5"/>
      <c r="H19" s="5">
        <f>[20]Sheet1!$B5</f>
        <v>207</v>
      </c>
      <c r="I19" s="5" t="s">
        <v>0</v>
      </c>
      <c r="J19" s="5"/>
      <c r="K19" s="5"/>
      <c r="L19" t="s">
        <v>0</v>
      </c>
      <c r="M19" s="2"/>
      <c r="N19" s="5"/>
      <c r="O19" t="s">
        <v>0</v>
      </c>
      <c r="P19" s="2"/>
      <c r="Q19" s="5"/>
      <c r="R19" s="3" t="s">
        <v>1</v>
      </c>
    </row>
    <row r="27" spans="2:18" x14ac:dyDescent="0.35">
      <c r="E27" s="16"/>
    </row>
  </sheetData>
  <hyperlinks>
    <hyperlink ref="R3" r:id="rId1" xr:uid="{00000000-0004-0000-0700-000000000000}"/>
    <hyperlink ref="R16" r:id="rId2" xr:uid="{00000000-0004-0000-0700-000001000000}"/>
    <hyperlink ref="R18" r:id="rId3" xr:uid="{00000000-0004-0000-0700-000002000000}"/>
    <hyperlink ref="R19" r:id="rId4" xr:uid="{00000000-0004-0000-0700-000003000000}"/>
    <hyperlink ref="R17" r:id="rId5" xr:uid="{00000000-0004-0000-0700-000004000000}"/>
    <hyperlink ref="R6" r:id="rId6" xr:uid="{00000000-0004-0000-0700-000005000000}"/>
    <hyperlink ref="R9" r:id="rId7" xr:uid="{00000000-0004-0000-0700-000006000000}"/>
    <hyperlink ref="R12" r:id="rId8" xr:uid="{00000000-0004-0000-0700-000007000000}"/>
    <hyperlink ref="R15" r:id="rId9" xr:uid="{10AE86A9-49E4-47A8-B5CC-390AC4519DB6}"/>
  </hyperlinks>
  <pageMargins left="0.7" right="0.7" top="0.75" bottom="0.75" header="0.3" footer="0.3"/>
  <pageSetup orientation="portrait"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O16"/>
  <sheetViews>
    <sheetView workbookViewId="0">
      <selection activeCell="B1" sqref="B1:O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4.36328125" customWidth="1"/>
  </cols>
  <sheetData>
    <row r="1" spans="1:15" x14ac:dyDescent="0.35">
      <c r="B1" t="s">
        <v>12</v>
      </c>
      <c r="C1" t="s">
        <v>0</v>
      </c>
      <c r="D1" s="1">
        <f>[21]Sheet1!$B2</f>
        <v>0</v>
      </c>
      <c r="E1" s="1"/>
      <c r="F1" t="s">
        <v>0</v>
      </c>
      <c r="G1" s="1">
        <f>[21]Sheet1!$D2</f>
        <v>0</v>
      </c>
      <c r="H1" s="1"/>
      <c r="I1" t="s">
        <v>0</v>
      </c>
      <c r="J1" s="1">
        <f>[21]Sheet1!$F2</f>
        <v>0</v>
      </c>
      <c r="K1" s="1"/>
      <c r="L1" t="s">
        <v>0</v>
      </c>
      <c r="M1" s="1">
        <f>[21]Sheet1!$H2</f>
        <v>0</v>
      </c>
      <c r="N1" s="1"/>
      <c r="O1" t="s">
        <v>1</v>
      </c>
    </row>
    <row r="2" spans="1:15" x14ac:dyDescent="0.35">
      <c r="C2" t="s">
        <v>3</v>
      </c>
      <c r="D2" s="12">
        <f>[21]Sheet1!$B3</f>
        <v>0</v>
      </c>
      <c r="E2" s="13">
        <f>[21]Sheet1!$C3</f>
        <v>0</v>
      </c>
      <c r="F2" t="s">
        <v>3</v>
      </c>
      <c r="G2" s="12">
        <f>[21]Sheet1!$D3</f>
        <v>0</v>
      </c>
      <c r="H2" s="13">
        <f>[21]Sheet1!$E3</f>
        <v>0</v>
      </c>
      <c r="I2" t="s">
        <v>3</v>
      </c>
      <c r="J2" s="12">
        <f>[21]Sheet1!$F3</f>
        <v>0</v>
      </c>
      <c r="K2" s="13">
        <f>[21]Sheet1!$G3</f>
        <v>0</v>
      </c>
      <c r="L2" t="s">
        <v>3</v>
      </c>
      <c r="M2" s="12">
        <f>[21]Sheet1!$H3</f>
        <v>0</v>
      </c>
      <c r="N2" s="13">
        <f>[21]Sheet1!$I3</f>
        <v>0</v>
      </c>
      <c r="O2" t="s">
        <v>1</v>
      </c>
    </row>
    <row r="3" spans="1:15" x14ac:dyDescent="0.35">
      <c r="C3" t="s">
        <v>3</v>
      </c>
      <c r="D3" s="14">
        <f>[21]Sheet1!$B4</f>
        <v>0</v>
      </c>
      <c r="E3" s="15">
        <f>[21]Sheet1!$C4</f>
        <v>0</v>
      </c>
      <c r="F3" t="s">
        <v>3</v>
      </c>
      <c r="G3" s="14">
        <f>[21]Sheet1!$D4</f>
        <v>0</v>
      </c>
      <c r="H3" s="15">
        <f>[21]Sheet1!$E4</f>
        <v>0</v>
      </c>
      <c r="I3" t="s">
        <v>3</v>
      </c>
      <c r="J3" s="14">
        <f>[21]Sheet1!$F4</f>
        <v>0</v>
      </c>
      <c r="K3" s="15">
        <f>[21]Sheet1!$G4</f>
        <v>0</v>
      </c>
      <c r="L3" t="s">
        <v>3</v>
      </c>
      <c r="M3" s="14">
        <f>[21]Sheet1!$H4</f>
        <v>0</v>
      </c>
      <c r="N3" s="15">
        <f>[21]Sheet1!$I4</f>
        <v>0</v>
      </c>
      <c r="O3" s="3" t="s">
        <v>2</v>
      </c>
    </row>
    <row r="4" spans="1:15" x14ac:dyDescent="0.35">
      <c r="B4" t="s">
        <v>17</v>
      </c>
      <c r="C4" t="s">
        <v>0</v>
      </c>
      <c r="D4" s="1">
        <f>[21]Sheet1!$B5</f>
        <v>1.3132148844535821E-2</v>
      </c>
      <c r="E4" s="1"/>
      <c r="F4" t="s">
        <v>0</v>
      </c>
      <c r="G4" s="1">
        <f>[21]Sheet1!$D5</f>
        <v>-1.6056041057738526E-2</v>
      </c>
      <c r="H4" s="1"/>
      <c r="I4" t="s">
        <v>0</v>
      </c>
      <c r="J4" s="1">
        <f>[21]Sheet1!$F5</f>
        <v>2.1276259292336161E-2</v>
      </c>
      <c r="K4" s="1"/>
      <c r="L4" t="s">
        <v>0</v>
      </c>
      <c r="M4" s="1">
        <f>[21]Sheet1!$H5</f>
        <v>-1.4308183284262454E-2</v>
      </c>
      <c r="N4" s="1"/>
      <c r="O4" t="s">
        <v>1</v>
      </c>
    </row>
    <row r="5" spans="1:15" x14ac:dyDescent="0.35">
      <c r="C5" t="s">
        <v>3</v>
      </c>
      <c r="D5" s="12">
        <f>[21]Sheet1!$B6</f>
        <v>-1.9361573004795088E-2</v>
      </c>
      <c r="E5" s="13">
        <f>[21]Sheet1!$C6</f>
        <v>6.9059161140718972E-2</v>
      </c>
      <c r="F5" t="s">
        <v>3</v>
      </c>
      <c r="G5" s="12">
        <f>[21]Sheet1!$D6</f>
        <v>-4.642685264719771E-2</v>
      </c>
      <c r="H5" s="13">
        <f>[21]Sheet1!$E6</f>
        <v>1.6352916798135775E-2</v>
      </c>
      <c r="I5" t="s">
        <v>3</v>
      </c>
      <c r="J5" s="12">
        <f>[21]Sheet1!$F6</f>
        <v>-1.0027978865279806E-2</v>
      </c>
      <c r="K5" s="13">
        <f>[21]Sheet1!$G6</f>
        <v>7.5669417684285423E-2</v>
      </c>
      <c r="L5" t="s">
        <v>3</v>
      </c>
      <c r="M5" s="12">
        <f>[21]Sheet1!$H6</f>
        <v>-4.1996189533614177E-2</v>
      </c>
      <c r="N5" s="13">
        <f>[21]Sheet1!$I6</f>
        <v>2.0644721686215124E-2</v>
      </c>
      <c r="O5" t="s">
        <v>1</v>
      </c>
    </row>
    <row r="6" spans="1:15" x14ac:dyDescent="0.35">
      <c r="C6" t="s">
        <v>3</v>
      </c>
      <c r="D6" s="14">
        <f>[21]Sheet1!$B7</f>
        <v>-3.6971135248984141E-2</v>
      </c>
      <c r="E6" s="15">
        <f>[21]Sheet1!$C7</f>
        <v>0.10843817635637104</v>
      </c>
      <c r="F6" t="s">
        <v>3</v>
      </c>
      <c r="G6" s="14">
        <f>[21]Sheet1!$D7</f>
        <v>-5.677569596603204E-2</v>
      </c>
      <c r="H6" s="15">
        <f>[21]Sheet1!$E7</f>
        <v>3.624521294580401E-2</v>
      </c>
      <c r="I6" t="s">
        <v>3</v>
      </c>
      <c r="J6" s="14">
        <f>[21]Sheet1!$F7</f>
        <v>-1.7613649985567272E-2</v>
      </c>
      <c r="K6" s="15">
        <f>[21]Sheet1!$G7</f>
        <v>0.12161181360171511</v>
      </c>
      <c r="L6" t="s">
        <v>3</v>
      </c>
      <c r="M6" s="14">
        <f>[21]Sheet1!$H7</f>
        <v>-5.1480573016658482E-2</v>
      </c>
      <c r="N6" s="15">
        <f>[21]Sheet1!$I7</f>
        <v>4.3722622423187987E-2</v>
      </c>
      <c r="O6" s="3" t="s">
        <v>2</v>
      </c>
    </row>
    <row r="7" spans="1:15" x14ac:dyDescent="0.35">
      <c r="B7" t="s">
        <v>9</v>
      </c>
      <c r="C7" t="s">
        <v>0</v>
      </c>
      <c r="D7" s="1">
        <f>[21]Sheet1!$B8</f>
        <v>-0.39621068880430127</v>
      </c>
      <c r="E7" s="1"/>
      <c r="F7" t="s">
        <v>0</v>
      </c>
      <c r="G7" s="1">
        <f>[21]Sheet1!$D8</f>
        <v>-0.85827170744182335</v>
      </c>
      <c r="H7" s="1"/>
      <c r="I7" t="s">
        <v>0</v>
      </c>
      <c r="J7" s="1">
        <f>[21]Sheet1!$F8</f>
        <v>-0.43721283359428509</v>
      </c>
      <c r="K7" s="1"/>
      <c r="L7" t="s">
        <v>0</v>
      </c>
      <c r="M7" s="1">
        <f>[21]Sheet1!$H8</f>
        <v>-0.82435550818043513</v>
      </c>
      <c r="N7" s="1"/>
      <c r="O7" t="s">
        <v>1</v>
      </c>
    </row>
    <row r="8" spans="1:15" x14ac:dyDescent="0.35">
      <c r="C8" t="s">
        <v>3</v>
      </c>
      <c r="D8" s="12">
        <f>[21]Sheet1!$B9</f>
        <v>-0.66711382664123153</v>
      </c>
      <c r="E8" s="13">
        <f>[21]Sheet1!$C9</f>
        <v>-0.13199812808080058</v>
      </c>
      <c r="F8" t="s">
        <v>3</v>
      </c>
      <c r="G8" s="12">
        <f>[21]Sheet1!$D9</f>
        <v>-1.2900189776980264</v>
      </c>
      <c r="H8" s="13">
        <f>[21]Sheet1!$E9</f>
        <v>-0.35219365011812487</v>
      </c>
      <c r="I8" t="s">
        <v>3</v>
      </c>
      <c r="J8" s="12">
        <f>[21]Sheet1!$F9</f>
        <v>-0.71347795629990685</v>
      </c>
      <c r="K8" s="13">
        <f>[21]Sheet1!$G9</f>
        <v>-0.13499607897256818</v>
      </c>
      <c r="L8" t="s">
        <v>3</v>
      </c>
      <c r="M8" s="12">
        <f>[21]Sheet1!$H9</f>
        <v>-1.232082496056579</v>
      </c>
      <c r="N8" s="13">
        <f>[21]Sheet1!$I9</f>
        <v>-0.33214087341433884</v>
      </c>
      <c r="O8" t="s">
        <v>1</v>
      </c>
    </row>
    <row r="9" spans="1:15" x14ac:dyDescent="0.35">
      <c r="C9" t="s">
        <v>3</v>
      </c>
      <c r="D9" s="14">
        <f>[21]Sheet1!$B10</f>
        <v>-0.70244076726643367</v>
      </c>
      <c r="E9" s="15">
        <f>[21]Sheet1!$C10</f>
        <v>-8.1515175970315365E-2</v>
      </c>
      <c r="F9" t="s">
        <v>3</v>
      </c>
      <c r="G9" s="14">
        <f>[21]Sheet1!$D10</f>
        <v>-1.3513009511227054</v>
      </c>
      <c r="H9" s="15">
        <f>[21]Sheet1!$E10</f>
        <v>-0.26096049247300113</v>
      </c>
      <c r="I9" t="s">
        <v>3</v>
      </c>
      <c r="J9" s="14">
        <f>[21]Sheet1!$F10</f>
        <v>-0.77431965722682183</v>
      </c>
      <c r="K9" s="15">
        <f>[21]Sheet1!$G10</f>
        <v>-0.10648876055138042</v>
      </c>
      <c r="L9" t="s">
        <v>3</v>
      </c>
      <c r="M9" s="14">
        <f>[21]Sheet1!$H10</f>
        <v>-1.3014320486029978</v>
      </c>
      <c r="N9" s="15">
        <f>[21]Sheet1!$I10</f>
        <v>-0.24879845942367609</v>
      </c>
      <c r="O9" s="3" t="s">
        <v>2</v>
      </c>
    </row>
    <row r="10" spans="1:15" x14ac:dyDescent="0.35">
      <c r="A10" s="11"/>
      <c r="B10" t="s">
        <v>6</v>
      </c>
      <c r="C10" t="s">
        <v>0</v>
      </c>
      <c r="D10" s="1">
        <f>[21]Sheet1!$B11</f>
        <v>2.6200955964157318E-2</v>
      </c>
      <c r="E10" s="1"/>
      <c r="F10" t="s">
        <v>0</v>
      </c>
      <c r="G10" s="1">
        <f>[21]Sheet1!$D11</f>
        <v>4.1978247264965948E-2</v>
      </c>
      <c r="H10" s="1"/>
      <c r="I10" t="s">
        <v>0</v>
      </c>
      <c r="J10" s="1">
        <f>[21]Sheet1!$F11</f>
        <v>-6.8432735059426403E-2</v>
      </c>
      <c r="K10" s="1"/>
      <c r="L10" t="s">
        <v>0</v>
      </c>
      <c r="M10" s="1">
        <f>[21]Sheet1!$H11</f>
        <v>-2.9110987104946696E-3</v>
      </c>
      <c r="N10" s="1"/>
      <c r="O10" t="s">
        <v>1</v>
      </c>
    </row>
    <row r="11" spans="1:15" x14ac:dyDescent="0.35">
      <c r="C11" t="s">
        <v>3</v>
      </c>
      <c r="D11" s="12">
        <f>[21]Sheet1!$B12</f>
        <v>-0.52176292608175967</v>
      </c>
      <c r="E11" s="13">
        <f>[21]Sheet1!$C12</f>
        <v>0.70810182351930362</v>
      </c>
      <c r="F11" t="s">
        <v>3</v>
      </c>
      <c r="G11" s="12">
        <f>[21]Sheet1!$D12</f>
        <v>-0.13189536044391509</v>
      </c>
      <c r="H11" s="13">
        <f>[21]Sheet1!$E12</f>
        <v>0.24707857120023907</v>
      </c>
      <c r="I11" t="s">
        <v>3</v>
      </c>
      <c r="J11" s="12">
        <f>[21]Sheet1!$F12</f>
        <v>-0.75350825853747827</v>
      </c>
      <c r="K11" s="13">
        <f>[21]Sheet1!$G12</f>
        <v>0.77063386722836136</v>
      </c>
      <c r="L11" t="s">
        <v>3</v>
      </c>
      <c r="M11" s="12">
        <f>[21]Sheet1!$H12</f>
        <v>-0.1845040068007576</v>
      </c>
      <c r="N11" s="13">
        <f>[21]Sheet1!$I12</f>
        <v>0.1788106181596526</v>
      </c>
      <c r="O11" t="s">
        <v>1</v>
      </c>
    </row>
    <row r="12" spans="1:15" x14ac:dyDescent="0.35">
      <c r="C12" t="s">
        <v>3</v>
      </c>
      <c r="D12" s="14">
        <f>[21]Sheet1!$B13</f>
        <v>-0.85712654644685793</v>
      </c>
      <c r="E12" s="15">
        <f>[21]Sheet1!$C13</f>
        <v>1.295668484217309</v>
      </c>
      <c r="F12" t="s">
        <v>3</v>
      </c>
      <c r="G12" s="14">
        <f>[21]Sheet1!$D13</f>
        <v>-0.18898063387083769</v>
      </c>
      <c r="H12" s="15">
        <f>[21]Sheet1!$E13</f>
        <v>0.34502964204838477</v>
      </c>
      <c r="I12" t="s">
        <v>3</v>
      </c>
      <c r="J12" s="14">
        <f>[21]Sheet1!$F13</f>
        <v>-1.0213136210802498</v>
      </c>
      <c r="K12" s="15">
        <f>[21]Sheet1!$G13</f>
        <v>1.3963129985471678</v>
      </c>
      <c r="L12" t="s">
        <v>3</v>
      </c>
      <c r="M12" s="14">
        <f>[21]Sheet1!$H13</f>
        <v>-0.24242841094547096</v>
      </c>
      <c r="N12" s="15">
        <f>[21]Sheet1!$I13</f>
        <v>0.24461345997859596</v>
      </c>
      <c r="O12" s="3" t="s">
        <v>2</v>
      </c>
    </row>
    <row r="13" spans="1:15" x14ac:dyDescent="0.35">
      <c r="B13" t="s">
        <v>4</v>
      </c>
      <c r="C13" t="s">
        <v>5</v>
      </c>
      <c r="D13" s="1"/>
      <c r="E13" s="4">
        <f>[22]Sheet1!$B2</f>
        <v>6.3E-2</v>
      </c>
      <c r="F13" t="s">
        <v>5</v>
      </c>
      <c r="G13" s="1"/>
      <c r="H13" s="4">
        <f>[22]Sheet1!$C2</f>
        <v>0.76175000000000004</v>
      </c>
      <c r="I13" t="s">
        <v>5</v>
      </c>
      <c r="J13" s="1"/>
      <c r="K13" s="4">
        <f>[22]Sheet1!$D2</f>
        <v>8.4375000000000006E-2</v>
      </c>
      <c r="L13" t="s">
        <v>5</v>
      </c>
      <c r="M13" s="1"/>
      <c r="N13" s="4">
        <f>[22]Sheet1!$E2</f>
        <v>0.74987499999999996</v>
      </c>
      <c r="O13" s="3" t="s">
        <v>1</v>
      </c>
    </row>
    <row r="14" spans="1:15" x14ac:dyDescent="0.35">
      <c r="B14" t="s">
        <v>8</v>
      </c>
      <c r="C14" t="s">
        <v>0</v>
      </c>
      <c r="D14" s="2"/>
      <c r="E14" s="5">
        <f>[22]Sheet1!$B3</f>
        <v>355</v>
      </c>
      <c r="F14" s="5" t="s">
        <v>5</v>
      </c>
      <c r="G14" s="5"/>
      <c r="H14" s="5">
        <f>[22]Sheet1!$C3</f>
        <v>370</v>
      </c>
      <c r="I14" s="5" t="s">
        <v>5</v>
      </c>
      <c r="J14" s="5"/>
      <c r="K14" s="5">
        <f>[22]Sheet1!$D3</f>
        <v>303</v>
      </c>
      <c r="L14" s="5" t="s">
        <v>5</v>
      </c>
      <c r="M14" s="5"/>
      <c r="N14" s="5">
        <f>[22]Sheet1!$E3</f>
        <v>422</v>
      </c>
      <c r="O14" s="3" t="s">
        <v>1</v>
      </c>
    </row>
    <row r="15" spans="1:15" x14ac:dyDescent="0.35">
      <c r="B15" t="s">
        <v>7</v>
      </c>
      <c r="C15" t="s">
        <v>0</v>
      </c>
      <c r="D15" s="2"/>
      <c r="E15" s="5">
        <f>[22]Sheet1!$B4</f>
        <v>57</v>
      </c>
      <c r="F15" s="5" t="s">
        <v>5</v>
      </c>
      <c r="G15" s="5"/>
      <c r="H15" s="5">
        <f>[22]Sheet1!$C4</f>
        <v>70</v>
      </c>
      <c r="I15" s="5" t="s">
        <v>5</v>
      </c>
      <c r="J15" s="5"/>
      <c r="K15" s="5">
        <f>[22]Sheet1!$D4</f>
        <v>46</v>
      </c>
      <c r="L15" s="5" t="s">
        <v>5</v>
      </c>
      <c r="M15" s="5"/>
      <c r="N15" s="5">
        <f>[22]Sheet1!$E4</f>
        <v>81</v>
      </c>
      <c r="O15" s="3" t="s">
        <v>1</v>
      </c>
    </row>
    <row r="16" spans="1:15" x14ac:dyDescent="0.35">
      <c r="B16" t="s">
        <v>11</v>
      </c>
      <c r="C16" t="s">
        <v>0</v>
      </c>
      <c r="D16" s="2"/>
      <c r="E16" s="5">
        <f>[22]Sheet1!$B5</f>
        <v>268</v>
      </c>
      <c r="F16" s="5" t="s">
        <v>5</v>
      </c>
      <c r="G16" s="5"/>
      <c r="H16" s="5">
        <f>[22]Sheet1!$C5</f>
        <v>208</v>
      </c>
      <c r="I16" s="5" t="s">
        <v>5</v>
      </c>
      <c r="J16" s="5"/>
      <c r="K16" s="5">
        <f>[22]Sheet1!$D5</f>
        <v>234</v>
      </c>
      <c r="L16" s="5" t="s">
        <v>5</v>
      </c>
      <c r="M16" s="5"/>
      <c r="N16" s="5">
        <f>[22]Sheet1!E5</f>
        <v>242</v>
      </c>
      <c r="O16" s="3" t="s">
        <v>1</v>
      </c>
    </row>
  </sheetData>
  <hyperlinks>
    <hyperlink ref="O3" r:id="rId1" xr:uid="{00000000-0004-0000-0800-000000000000}"/>
    <hyperlink ref="O6" r:id="rId2" xr:uid="{00000000-0004-0000-0800-000001000000}"/>
    <hyperlink ref="O9" r:id="rId3" xr:uid="{00000000-0004-0000-0800-000002000000}"/>
    <hyperlink ref="O13" r:id="rId4" xr:uid="{00000000-0004-0000-0800-000003000000}"/>
    <hyperlink ref="O15" r:id="rId5" xr:uid="{00000000-0004-0000-0800-000004000000}"/>
    <hyperlink ref="O16" r:id="rId6" xr:uid="{00000000-0004-0000-0800-000005000000}"/>
    <hyperlink ref="O14" r:id="rId7" xr:uid="{00000000-0004-0000-0800-000006000000}"/>
    <hyperlink ref="O12" r:id="rId8" xr:uid="{00000000-0004-0000-0800-000007000000}"/>
  </hyperlinks>
  <pageMargins left="0.7" right="0.7" top="0.75" bottom="0.75" header="0.3" footer="0.3"/>
  <pageSetup orientation="portrait" r:id="rId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R16"/>
  <sheetViews>
    <sheetView workbookViewId="0">
      <selection activeCell="B1" sqref="B1:R16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2" max="12" width="2.453125" bestFit="1" customWidth="1"/>
  </cols>
  <sheetData>
    <row r="1" spans="1:18" x14ac:dyDescent="0.35">
      <c r="B1" t="s">
        <v>12</v>
      </c>
      <c r="C1" t="s">
        <v>0</v>
      </c>
      <c r="D1" s="1">
        <f>[23]Sheet1!$B2</f>
        <v>0</v>
      </c>
      <c r="E1" s="1"/>
      <c r="F1" t="s">
        <v>0</v>
      </c>
      <c r="G1" s="1">
        <f>[23]Sheet1!$D2</f>
        <v>0</v>
      </c>
      <c r="H1" s="1"/>
      <c r="I1" t="s">
        <v>0</v>
      </c>
      <c r="J1" s="1">
        <f>[23]Sheet1!$F2</f>
        <v>0</v>
      </c>
      <c r="K1" s="1"/>
      <c r="L1" t="s">
        <v>0</v>
      </c>
      <c r="M1" s="1">
        <f>[23]Sheet1!$H2</f>
        <v>0</v>
      </c>
      <c r="N1" s="1"/>
      <c r="O1" t="s">
        <v>0</v>
      </c>
      <c r="P1" s="1">
        <f>[23]Sheet1!$J2</f>
        <v>0</v>
      </c>
      <c r="Q1" s="1"/>
      <c r="R1" t="s">
        <v>1</v>
      </c>
    </row>
    <row r="2" spans="1:18" x14ac:dyDescent="0.35">
      <c r="C2" t="s">
        <v>3</v>
      </c>
      <c r="D2" s="12">
        <f>[23]Sheet1!$B3</f>
        <v>0</v>
      </c>
      <c r="E2" s="13">
        <f>[23]Sheet1!$C3</f>
        <v>0</v>
      </c>
      <c r="F2" t="s">
        <v>3</v>
      </c>
      <c r="G2" s="12">
        <f>[23]Sheet1!$D3</f>
        <v>0</v>
      </c>
      <c r="H2" s="13">
        <f>[23]Sheet1!$E3</f>
        <v>0</v>
      </c>
      <c r="I2" t="s">
        <v>3</v>
      </c>
      <c r="J2" s="12">
        <f>[23]Sheet1!$F3</f>
        <v>0</v>
      </c>
      <c r="K2" s="13">
        <f>[23]Sheet1!$G3</f>
        <v>0</v>
      </c>
      <c r="L2" t="s">
        <v>3</v>
      </c>
      <c r="M2" s="12">
        <f>[23]Sheet1!$H3</f>
        <v>0</v>
      </c>
      <c r="N2" s="13">
        <f>[23]Sheet1!$I3</f>
        <v>0</v>
      </c>
      <c r="O2" t="s">
        <v>3</v>
      </c>
      <c r="P2" s="12">
        <f>[23]Sheet1!$J3</f>
        <v>0</v>
      </c>
      <c r="Q2" s="13">
        <f>[23]Sheet1!$K3</f>
        <v>0</v>
      </c>
      <c r="R2" t="s">
        <v>1</v>
      </c>
    </row>
    <row r="3" spans="1:18" x14ac:dyDescent="0.35">
      <c r="C3" t="s">
        <v>3</v>
      </c>
      <c r="D3" s="14">
        <f>[23]Sheet1!$B4</f>
        <v>0</v>
      </c>
      <c r="E3" s="15">
        <f>[23]Sheet1!$C4</f>
        <v>0</v>
      </c>
      <c r="F3" t="s">
        <v>3</v>
      </c>
      <c r="G3" s="14">
        <f>[23]Sheet1!$D4</f>
        <v>0</v>
      </c>
      <c r="H3" s="15">
        <f>[23]Sheet1!$E4</f>
        <v>0</v>
      </c>
      <c r="I3" t="s">
        <v>3</v>
      </c>
      <c r="J3" s="14">
        <f>[23]Sheet1!$F4</f>
        <v>0</v>
      </c>
      <c r="K3" s="15">
        <f>[23]Sheet1!$G4</f>
        <v>0</v>
      </c>
      <c r="L3" t="s">
        <v>3</v>
      </c>
      <c r="M3" s="14">
        <f>[23]Sheet1!$H4</f>
        <v>0</v>
      </c>
      <c r="N3" s="15">
        <f>[23]Sheet1!$I4</f>
        <v>0</v>
      </c>
      <c r="O3" t="s">
        <v>3</v>
      </c>
      <c r="P3" s="14">
        <f>[23]Sheet1!$J4</f>
        <v>0</v>
      </c>
      <c r="Q3" s="15">
        <f>[23]Sheet1!$K4</f>
        <v>0</v>
      </c>
      <c r="R3" s="3" t="s">
        <v>2</v>
      </c>
    </row>
    <row r="4" spans="1:18" x14ac:dyDescent="0.35">
      <c r="B4" t="s">
        <v>17</v>
      </c>
      <c r="C4" t="s">
        <v>0</v>
      </c>
      <c r="D4" s="1">
        <f>[23]Sheet1!$B5</f>
        <v>4.4765375049507306E-3</v>
      </c>
      <c r="E4" s="1"/>
      <c r="F4" t="s">
        <v>0</v>
      </c>
      <c r="G4" s="1">
        <f>[23]Sheet1!$D5</f>
        <v>-1.7499561058369233E-2</v>
      </c>
      <c r="H4" s="1"/>
      <c r="I4" t="s">
        <v>0</v>
      </c>
      <c r="J4" s="1">
        <f>[23]Sheet1!$F5</f>
        <v>-1.4598816849911109E-2</v>
      </c>
      <c r="K4" s="1"/>
      <c r="L4" t="s">
        <v>0</v>
      </c>
      <c r="M4" s="1">
        <f>[23]Sheet1!$H5</f>
        <v>-3.2509451254156788E-2</v>
      </c>
      <c r="N4" s="1"/>
      <c r="O4" t="s">
        <v>0</v>
      </c>
      <c r="P4" s="1">
        <f>[23]Sheet1!$J5</f>
        <v>-3.6594429648569224E-2</v>
      </c>
      <c r="Q4" s="1"/>
      <c r="R4" t="s">
        <v>1</v>
      </c>
    </row>
    <row r="5" spans="1:18" x14ac:dyDescent="0.35">
      <c r="C5" t="s">
        <v>3</v>
      </c>
      <c r="D5" s="12">
        <f>[23]Sheet1!$B6</f>
        <v>-2.7630132702366542E-2</v>
      </c>
      <c r="E5" s="13">
        <f>[23]Sheet1!$C6</f>
        <v>6.1959677209807704E-2</v>
      </c>
      <c r="F5" t="s">
        <v>3</v>
      </c>
      <c r="G5" s="12">
        <f>[23]Sheet1!$D6</f>
        <v>-4.6614727391647959E-2</v>
      </c>
      <c r="H5" s="13">
        <f>[23]Sheet1!$E6</f>
        <v>2.799349601269864E-2</v>
      </c>
      <c r="I5" t="s">
        <v>3</v>
      </c>
      <c r="J5" s="12">
        <f>[23]Sheet1!$F6</f>
        <v>-4.5238307885378477E-2</v>
      </c>
      <c r="K5" s="13">
        <f>[23]Sheet1!$G6</f>
        <v>3.5926671232046022E-2</v>
      </c>
      <c r="L5" t="s">
        <v>3</v>
      </c>
      <c r="M5" s="12">
        <f>[23]Sheet1!$H6</f>
        <v>-5.1899201807915268E-2</v>
      </c>
      <c r="N5" s="13">
        <f>[23]Sheet1!$I6</f>
        <v>-1.2164272730816279E-2</v>
      </c>
      <c r="O5" t="s">
        <v>3</v>
      </c>
      <c r="P5" s="12">
        <f>[23]Sheet1!$J6</f>
        <v>-5.8341230244309192E-2</v>
      </c>
      <c r="Q5" s="13">
        <f>[23]Sheet1!$K6</f>
        <v>-1.486508792518032E-2</v>
      </c>
      <c r="R5" t="s">
        <v>1</v>
      </c>
    </row>
    <row r="6" spans="1:18" x14ac:dyDescent="0.35">
      <c r="C6" t="s">
        <v>3</v>
      </c>
      <c r="D6" s="14">
        <f>[23]Sheet1!$B7</f>
        <v>-3.8573581637647E-2</v>
      </c>
      <c r="E6" s="15">
        <f>[23]Sheet1!$C7</f>
        <v>0.1123780064161003</v>
      </c>
      <c r="F6" t="s">
        <v>3</v>
      </c>
      <c r="G6" s="14">
        <f>[23]Sheet1!$D7</f>
        <v>-5.2906458693695188E-2</v>
      </c>
      <c r="H6" s="15">
        <f>[23]Sheet1!$E7</f>
        <v>6.3706603751353633E-2</v>
      </c>
      <c r="I6" t="s">
        <v>3</v>
      </c>
      <c r="J6" s="14">
        <f>[23]Sheet1!$F7</f>
        <v>-5.1118863520370865E-2</v>
      </c>
      <c r="K6" s="15">
        <f>[23]Sheet1!$G7</f>
        <v>7.9469591542116524E-2</v>
      </c>
      <c r="L6" t="s">
        <v>3</v>
      </c>
      <c r="M6" s="14">
        <f>[23]Sheet1!$H7</f>
        <v>-5.6937804687579689E-2</v>
      </c>
      <c r="N6" s="15">
        <f>[23]Sheet1!$I7</f>
        <v>-8.1629387529709111E-3</v>
      </c>
      <c r="O6" t="s">
        <v>3</v>
      </c>
      <c r="P6" s="14">
        <f>[23]Sheet1!$J7</f>
        <v>-6.3923772389869751E-2</v>
      </c>
      <c r="Q6" s="15">
        <f>[23]Sheet1!$K7</f>
        <v>-1.0333983605638829E-2</v>
      </c>
      <c r="R6" s="3" t="s">
        <v>2</v>
      </c>
    </row>
    <row r="7" spans="1:18" x14ac:dyDescent="0.35">
      <c r="B7" t="s">
        <v>9</v>
      </c>
      <c r="C7" t="s">
        <v>0</v>
      </c>
      <c r="D7" s="1">
        <f>[23]Sheet1!$B8</f>
        <v>-0.75257078752581863</v>
      </c>
      <c r="E7" s="1"/>
      <c r="F7" t="s">
        <v>0</v>
      </c>
      <c r="G7" s="1">
        <f>[23]Sheet1!$D8</f>
        <v>-0.90373327693194805</v>
      </c>
      <c r="H7" s="1"/>
      <c r="I7" t="s">
        <v>0</v>
      </c>
      <c r="J7" s="1">
        <f>[23]Sheet1!$F8</f>
        <v>-0.96098292934465401</v>
      </c>
      <c r="K7" s="1"/>
      <c r="L7" t="s">
        <v>0</v>
      </c>
      <c r="M7" s="1">
        <f>[23]Sheet1!$H8</f>
        <v>-0.90714697889001394</v>
      </c>
      <c r="N7" s="1"/>
      <c r="O7" t="s">
        <v>0</v>
      </c>
      <c r="P7" s="1">
        <f>[23]Sheet1!$J8</f>
        <v>-1.0490986035589396</v>
      </c>
      <c r="Q7" s="1"/>
      <c r="R7" t="s">
        <v>1</v>
      </c>
    </row>
    <row r="8" spans="1:18" x14ac:dyDescent="0.35">
      <c r="C8" t="s">
        <v>3</v>
      </c>
      <c r="D8" s="12">
        <f>[23]Sheet1!$B9</f>
        <v>-1.0881782939694198</v>
      </c>
      <c r="E8" s="13">
        <f>[23]Sheet1!$C9</f>
        <v>-0.38015804169685663</v>
      </c>
      <c r="F8" t="s">
        <v>3</v>
      </c>
      <c r="G8" s="12">
        <f>[23]Sheet1!$D9</f>
        <v>-1.3124479686301063</v>
      </c>
      <c r="H8" s="13">
        <f>[23]Sheet1!$E9</f>
        <v>-0.37364005187750887</v>
      </c>
      <c r="I8" t="s">
        <v>3</v>
      </c>
      <c r="J8" s="12">
        <f>[23]Sheet1!$F9</f>
        <v>-1.3762045906223233</v>
      </c>
      <c r="K8" s="13">
        <f>[23]Sheet1!$G9</f>
        <v>-0.41491241001097817</v>
      </c>
      <c r="L8" t="s">
        <v>3</v>
      </c>
      <c r="M8" s="12">
        <f>[23]Sheet1!$H9</f>
        <v>-1.3261678738113118</v>
      </c>
      <c r="N8" s="13">
        <f>[23]Sheet1!$I9</f>
        <v>-0.39395345723836966</v>
      </c>
      <c r="O8" t="s">
        <v>3</v>
      </c>
      <c r="P8" s="12">
        <f>[23]Sheet1!$J9</f>
        <v>-1.507357526052534</v>
      </c>
      <c r="Q8" s="13">
        <f>[23]Sheet1!$K9</f>
        <v>-0.48919789543901371</v>
      </c>
      <c r="R8" t="s">
        <v>1</v>
      </c>
    </row>
    <row r="9" spans="1:18" x14ac:dyDescent="0.35">
      <c r="C9" t="s">
        <v>3</v>
      </c>
      <c r="D9" s="14">
        <f>[23]Sheet1!$B10</f>
        <v>-1.1298548000494244</v>
      </c>
      <c r="E9" s="15">
        <f>[23]Sheet1!$C10</f>
        <v>-0.25708133585443127</v>
      </c>
      <c r="F9" t="s">
        <v>3</v>
      </c>
      <c r="G9" s="14">
        <f>[23]Sheet1!$D10</f>
        <v>-1.383341890334324</v>
      </c>
      <c r="H9" s="15">
        <f>[23]Sheet1!$E10</f>
        <v>-0.27003560041689495</v>
      </c>
      <c r="I9" t="s">
        <v>3</v>
      </c>
      <c r="J9" s="14">
        <f>[23]Sheet1!$F10</f>
        <v>-1.4419410429744119</v>
      </c>
      <c r="K9" s="15">
        <f>[23]Sheet1!$G10</f>
        <v>-0.29990146448943117</v>
      </c>
      <c r="L9" t="s">
        <v>3</v>
      </c>
      <c r="M9" s="14">
        <f>[23]Sheet1!$H10</f>
        <v>-1.3931029519826277</v>
      </c>
      <c r="N9" s="15">
        <f>[23]Sheet1!$I10</f>
        <v>-0.28862752006263998</v>
      </c>
      <c r="O9" t="s">
        <v>3</v>
      </c>
      <c r="P9" s="14">
        <f>[23]Sheet1!$J10</f>
        <v>-1.5715389308013743</v>
      </c>
      <c r="Q9" s="15">
        <f>[23]Sheet1!$K10</f>
        <v>-0.36898491963598457</v>
      </c>
      <c r="R9" s="3" t="s">
        <v>2</v>
      </c>
    </row>
    <row r="10" spans="1:18" x14ac:dyDescent="0.35">
      <c r="A10" s="11"/>
      <c r="B10" t="s">
        <v>6</v>
      </c>
      <c r="C10" t="s">
        <v>0</v>
      </c>
      <c r="D10" s="1">
        <f>[23]Sheet1!$B11</f>
        <v>5.3313781620244596E-2</v>
      </c>
      <c r="E10" s="1"/>
      <c r="F10" t="s">
        <v>0</v>
      </c>
      <c r="G10" s="1">
        <f>[23]Sheet1!$D11</f>
        <v>-0.16216068624551425</v>
      </c>
      <c r="H10" s="1"/>
      <c r="I10" t="s">
        <v>0</v>
      </c>
      <c r="J10" s="1">
        <f>[23]Sheet1!$F11</f>
        <v>-0.13959142306633077</v>
      </c>
      <c r="K10" s="1"/>
      <c r="L10" t="s">
        <v>0</v>
      </c>
      <c r="M10" s="1">
        <f>[23]Sheet1!$H11</f>
        <v>-0.32047092119952431</v>
      </c>
      <c r="N10" s="1"/>
      <c r="O10" t="s">
        <v>0</v>
      </c>
      <c r="P10" s="1">
        <f>[23]Sheet1!$J11</f>
        <v>-0.32614966283571484</v>
      </c>
      <c r="Q10" s="1"/>
      <c r="R10" t="s">
        <v>1</v>
      </c>
    </row>
    <row r="11" spans="1:18" x14ac:dyDescent="0.35">
      <c r="C11" t="s">
        <v>3</v>
      </c>
      <c r="D11" s="12">
        <f>[23]Sheet1!$B12</f>
        <v>-0.12321014963355467</v>
      </c>
      <c r="E11" s="13">
        <f>[23]Sheet1!$C12</f>
        <v>0.30540544033192896</v>
      </c>
      <c r="F11" t="s">
        <v>3</v>
      </c>
      <c r="G11" s="12">
        <f>[23]Sheet1!$D12</f>
        <v>-0.43384199619609198</v>
      </c>
      <c r="H11" s="13">
        <f>[23]Sheet1!$E12</f>
        <v>8.6105792124612029E-2</v>
      </c>
      <c r="I11" t="s">
        <v>3</v>
      </c>
      <c r="J11" s="12">
        <f>[23]Sheet1!$F12</f>
        <v>-0.38601583000285722</v>
      </c>
      <c r="K11" s="13">
        <f>[23]Sheet1!$G12</f>
        <v>0.11643681455803248</v>
      </c>
      <c r="L11" t="s">
        <v>3</v>
      </c>
      <c r="M11" s="12">
        <f>[23]Sheet1!$H12</f>
        <v>-0.65343700777060776</v>
      </c>
      <c r="N11" s="13">
        <f>[23]Sheet1!$I12</f>
        <v>-8.222100319076657E-2</v>
      </c>
      <c r="O11" t="s">
        <v>3</v>
      </c>
      <c r="P11" s="12">
        <f>[23]Sheet1!$J12</f>
        <v>-0.6516449036821097</v>
      </c>
      <c r="Q11" s="13">
        <f>[23]Sheet1!$K12</f>
        <v>-8.4026297481001655E-2</v>
      </c>
      <c r="R11" t="s">
        <v>1</v>
      </c>
    </row>
    <row r="12" spans="1:18" x14ac:dyDescent="0.35">
      <c r="C12" t="s">
        <v>3</v>
      </c>
      <c r="D12" s="14">
        <f>[23]Sheet1!$B13</f>
        <v>-0.16727192615301661</v>
      </c>
      <c r="E12" s="15">
        <f>[23]Sheet1!$C13</f>
        <v>0.57215451245976734</v>
      </c>
      <c r="F12" t="s">
        <v>3</v>
      </c>
      <c r="G12" s="14">
        <f>[23]Sheet1!$D13</f>
        <v>-0.55890389398035478</v>
      </c>
      <c r="H12" s="15">
        <f>[23]Sheet1!$E13</f>
        <v>0.19251095789173595</v>
      </c>
      <c r="I12" t="s">
        <v>3</v>
      </c>
      <c r="J12" s="14">
        <f>[23]Sheet1!$F13</f>
        <v>-0.49506719035939684</v>
      </c>
      <c r="K12" s="15">
        <f>[23]Sheet1!$G13</f>
        <v>0.23869451261771493</v>
      </c>
      <c r="L12" t="s">
        <v>3</v>
      </c>
      <c r="M12" s="14">
        <f>[23]Sheet1!$H13</f>
        <v>-0.82379773430087277</v>
      </c>
      <c r="N12" s="15">
        <f>[23]Sheet1!$I13</f>
        <v>-4.5459584038123897E-2</v>
      </c>
      <c r="O12" t="s">
        <v>3</v>
      </c>
      <c r="P12" s="14">
        <f>[23]Sheet1!$J13</f>
        <v>-0.80470799994727049</v>
      </c>
      <c r="Q12" s="15">
        <f>[23]Sheet1!$K13</f>
        <v>-4.3543552006901645E-2</v>
      </c>
      <c r="R12" s="3" t="s">
        <v>2</v>
      </c>
    </row>
    <row r="13" spans="1:18" x14ac:dyDescent="0.35">
      <c r="B13" t="s">
        <v>4</v>
      </c>
      <c r="C13" t="s">
        <v>5</v>
      </c>
      <c r="D13" s="1"/>
      <c r="E13" s="4">
        <f>[24]Sheet1!$B2</f>
        <v>0.20175000000000001</v>
      </c>
      <c r="F13" t="s">
        <v>5</v>
      </c>
      <c r="G13" s="1"/>
      <c r="H13" s="4">
        <f>[24]Sheet1!$C2</f>
        <v>0.67837499999999995</v>
      </c>
      <c r="I13" t="s">
        <v>5</v>
      </c>
      <c r="J13" s="1"/>
      <c r="K13" s="4">
        <f>[24]Sheet1!$D2</f>
        <v>0.66525000000000001</v>
      </c>
      <c r="L13" t="s">
        <v>5</v>
      </c>
      <c r="M13" s="1"/>
      <c r="N13" s="4">
        <f>[24]Sheet1!$E2</f>
        <v>0.95074999999999998</v>
      </c>
      <c r="O13" t="s">
        <v>5</v>
      </c>
      <c r="P13" s="1"/>
      <c r="Q13" s="4">
        <f>[24]Sheet1!$F2</f>
        <v>0.96937499999999999</v>
      </c>
      <c r="R13" s="3" t="s">
        <v>1</v>
      </c>
    </row>
    <row r="14" spans="1:18" x14ac:dyDescent="0.35">
      <c r="B14" t="s">
        <v>8</v>
      </c>
      <c r="C14" t="s">
        <v>0</v>
      </c>
      <c r="D14" s="2"/>
      <c r="E14" s="5">
        <f>[24]Sheet1!$B3</f>
        <v>725</v>
      </c>
      <c r="F14" s="5" t="s">
        <v>5</v>
      </c>
      <c r="G14" s="5"/>
      <c r="H14" s="5">
        <f>[24]Sheet1!$C3</f>
        <v>725</v>
      </c>
      <c r="I14" s="5" t="s">
        <v>5</v>
      </c>
      <c r="J14" s="5"/>
      <c r="K14" s="5">
        <f>[24]Sheet1!$D3</f>
        <v>725</v>
      </c>
      <c r="L14" s="5" t="s">
        <v>5</v>
      </c>
      <c r="M14" s="5"/>
      <c r="N14" s="5">
        <f>[24]Sheet1!$E3</f>
        <v>725</v>
      </c>
      <c r="O14" s="5" t="s">
        <v>5</v>
      </c>
      <c r="P14" s="5"/>
      <c r="Q14" s="5">
        <f>[24]Sheet1!$F3</f>
        <v>725</v>
      </c>
      <c r="R14" s="3" t="s">
        <v>1</v>
      </c>
    </row>
    <row r="15" spans="1:18" x14ac:dyDescent="0.35">
      <c r="B15" t="s">
        <v>7</v>
      </c>
      <c r="C15" t="s">
        <v>0</v>
      </c>
      <c r="D15" s="2"/>
      <c r="E15" s="5">
        <f>[24]Sheet1!$B4</f>
        <v>127</v>
      </c>
      <c r="F15" s="5" t="s">
        <v>5</v>
      </c>
      <c r="G15" s="5"/>
      <c r="H15" s="5">
        <f>[24]Sheet1!$C4</f>
        <v>52</v>
      </c>
      <c r="I15" s="5" t="s">
        <v>5</v>
      </c>
      <c r="J15" s="5"/>
      <c r="K15" s="5">
        <f>[24]Sheet1!$D4</f>
        <v>52</v>
      </c>
      <c r="L15" s="5" t="s">
        <v>5</v>
      </c>
      <c r="M15" s="5"/>
      <c r="N15" s="5">
        <f>[24]Sheet1!$E4</f>
        <v>52</v>
      </c>
      <c r="O15" s="5" t="s">
        <v>5</v>
      </c>
      <c r="P15" s="5"/>
      <c r="Q15" s="5">
        <f>[24]Sheet1!$F4</f>
        <v>42</v>
      </c>
      <c r="R15" s="3" t="s">
        <v>1</v>
      </c>
    </row>
    <row r="16" spans="1:18" x14ac:dyDescent="0.35">
      <c r="B16" t="s">
        <v>11</v>
      </c>
      <c r="C16" t="s">
        <v>0</v>
      </c>
      <c r="D16" s="2"/>
      <c r="E16" s="5">
        <f>[24]Sheet1!$B5</f>
        <v>476</v>
      </c>
      <c r="F16" s="5" t="s">
        <v>5</v>
      </c>
      <c r="G16" s="5"/>
      <c r="H16" s="5">
        <f>[24]Sheet1!$C5</f>
        <v>394</v>
      </c>
      <c r="I16" s="5" t="s">
        <v>5</v>
      </c>
      <c r="J16" s="5"/>
      <c r="K16" s="5">
        <f>[24]Sheet1!$D5</f>
        <v>365</v>
      </c>
      <c r="L16" s="5" t="s">
        <v>5</v>
      </c>
      <c r="M16" s="5"/>
      <c r="N16" s="5">
        <f>[24]Sheet1!E5</f>
        <v>207</v>
      </c>
      <c r="O16" s="5" t="s">
        <v>5</v>
      </c>
      <c r="P16" s="5"/>
      <c r="Q16" s="5">
        <f>[24]Sheet1!$F5</f>
        <v>153</v>
      </c>
      <c r="R16" s="3" t="s">
        <v>1</v>
      </c>
    </row>
  </sheetData>
  <hyperlinks>
    <hyperlink ref="R3" r:id="rId1" xr:uid="{00000000-0004-0000-0900-000000000000}"/>
    <hyperlink ref="R13" r:id="rId2" xr:uid="{00000000-0004-0000-0900-000001000000}"/>
    <hyperlink ref="R15" r:id="rId3" xr:uid="{00000000-0004-0000-0900-000002000000}"/>
    <hyperlink ref="R16" r:id="rId4" xr:uid="{00000000-0004-0000-0900-000003000000}"/>
    <hyperlink ref="R14" r:id="rId5" xr:uid="{00000000-0004-0000-0900-000004000000}"/>
    <hyperlink ref="R6" r:id="rId6" xr:uid="{00000000-0004-0000-0900-000005000000}"/>
    <hyperlink ref="R9" r:id="rId7" xr:uid="{00000000-0004-0000-0900-000006000000}"/>
    <hyperlink ref="R12" r:id="rId8" xr:uid="{00000000-0004-0000-0900-000007000000}"/>
  </hyperlinks>
  <pageMargins left="0.7" right="0.7" top="0.75" bottom="0.75" header="0.3" footer="0.3"/>
  <pageSetup orientation="portrait" r:id="rId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5"/>
  <sheetViews>
    <sheetView tabSelected="1" workbookViewId="0">
      <selection activeCell="M44" sqref="M44"/>
    </sheetView>
  </sheetViews>
  <sheetFormatPr defaultColWidth="9" defaultRowHeight="14.5" x14ac:dyDescent="0.35"/>
  <cols>
    <col min="2" max="2" width="24.54296875" bestFit="1" customWidth="1"/>
    <col min="3" max="3" width="2.453125" bestFit="1" customWidth="1"/>
    <col min="4" max="5" width="9.54296875" bestFit="1" customWidth="1"/>
    <col min="6" max="6" width="2.453125" bestFit="1" customWidth="1"/>
    <col min="9" max="9" width="2.453125" bestFit="1" customWidth="1"/>
    <col min="10" max="11" width="9.54296875" bestFit="1" customWidth="1"/>
    <col min="12" max="12" width="2.453125" bestFit="1" customWidth="1"/>
    <col min="15" max="15" width="2.26953125" customWidth="1"/>
  </cols>
  <sheetData>
    <row r="1" spans="1:18" x14ac:dyDescent="0.35">
      <c r="B1" t="s">
        <v>28</v>
      </c>
      <c r="C1" t="s">
        <v>0</v>
      </c>
      <c r="D1" s="1">
        <f>[25]Sheet1!$B2</f>
        <v>1.2148902247529915E-3</v>
      </c>
      <c r="E1" s="1"/>
      <c r="F1" t="s">
        <v>0</v>
      </c>
      <c r="G1" s="1">
        <f>[25]Sheet1!$D2</f>
        <v>-3.6641219690350841E-4</v>
      </c>
      <c r="H1" s="1"/>
      <c r="I1" t="s">
        <v>0</v>
      </c>
      <c r="J1" s="1">
        <f>[25]Sheet1!$F2</f>
        <v>0</v>
      </c>
      <c r="K1" s="1"/>
      <c r="L1" t="s">
        <v>0</v>
      </c>
      <c r="M1" s="1">
        <f>[25]Sheet1!$H2</f>
        <v>0</v>
      </c>
      <c r="N1" s="1"/>
      <c r="O1" t="s">
        <v>0</v>
      </c>
      <c r="P1" s="1">
        <f>[25]Sheet1!$J2</f>
        <v>0</v>
      </c>
      <c r="Q1" s="1"/>
      <c r="R1" t="s">
        <v>1</v>
      </c>
    </row>
    <row r="2" spans="1:18" x14ac:dyDescent="0.35">
      <c r="B2" t="s">
        <v>22</v>
      </c>
      <c r="C2" t="s">
        <v>3</v>
      </c>
      <c r="D2" s="12">
        <f>[25]Sheet1!$B3</f>
        <v>-4.9617732323071536E-3</v>
      </c>
      <c r="E2" s="13">
        <f>[25]Sheet1!$C3</f>
        <v>7.7755919260755063E-3</v>
      </c>
      <c r="F2" t="s">
        <v>3</v>
      </c>
      <c r="G2" s="12">
        <f>[25]Sheet1!$D3</f>
        <v>-9.112095450175604E-3</v>
      </c>
      <c r="H2" s="13">
        <f>[25]Sheet1!$E3</f>
        <v>7.3349042888702738E-3</v>
      </c>
      <c r="I2" t="s">
        <v>3</v>
      </c>
      <c r="J2" s="12">
        <f>[25]Sheet1!$F3</f>
        <v>0</v>
      </c>
      <c r="K2" s="13">
        <f>[25]Sheet1!$G3</f>
        <v>0</v>
      </c>
      <c r="L2" t="s">
        <v>3</v>
      </c>
      <c r="M2" s="12">
        <f>[25]Sheet1!$H3</f>
        <v>0</v>
      </c>
      <c r="N2" s="13">
        <f>[25]Sheet1!$I3</f>
        <v>0</v>
      </c>
      <c r="O2" t="s">
        <v>3</v>
      </c>
      <c r="P2" s="12">
        <f>[25]Sheet1!$J3</f>
        <v>0</v>
      </c>
      <c r="Q2" s="13">
        <f>[25]Sheet1!$K3</f>
        <v>0</v>
      </c>
      <c r="R2" t="s">
        <v>1</v>
      </c>
    </row>
    <row r="3" spans="1:18" x14ac:dyDescent="0.35">
      <c r="C3" t="s">
        <v>3</v>
      </c>
      <c r="D3" s="14">
        <f>[25]Sheet1!$B4</f>
        <v>-6.1074900719918614E-3</v>
      </c>
      <c r="E3" s="15">
        <f>[25]Sheet1!$C4</f>
        <v>9.0636385376575632E-3</v>
      </c>
      <c r="F3" t="s">
        <v>3</v>
      </c>
      <c r="G3" s="14">
        <f>[25]Sheet1!$D4</f>
        <v>-1.1559286031992039E-2</v>
      </c>
      <c r="H3" s="15">
        <f>[25]Sheet1!$E4</f>
        <v>9.1407676418807007E-3</v>
      </c>
      <c r="I3" t="s">
        <v>3</v>
      </c>
      <c r="J3" s="14">
        <f>[25]Sheet1!$F4</f>
        <v>0</v>
      </c>
      <c r="K3" s="15">
        <f>[25]Sheet1!$G4</f>
        <v>0</v>
      </c>
      <c r="L3" t="s">
        <v>3</v>
      </c>
      <c r="M3" s="14">
        <f>[25]Sheet1!$H4</f>
        <v>0</v>
      </c>
      <c r="N3" s="15">
        <f>[25]Sheet1!$I4</f>
        <v>0</v>
      </c>
      <c r="O3" t="s">
        <v>3</v>
      </c>
      <c r="P3" s="14">
        <f>[25]Sheet1!$J4</f>
        <v>0</v>
      </c>
      <c r="Q3" s="15">
        <f>[25]Sheet1!$K4</f>
        <v>0</v>
      </c>
      <c r="R3" s="3" t="s">
        <v>2</v>
      </c>
    </row>
    <row r="4" spans="1:18" x14ac:dyDescent="0.35">
      <c r="B4" t="s">
        <v>29</v>
      </c>
      <c r="C4" t="s">
        <v>0</v>
      </c>
      <c r="D4" s="1">
        <f>[25]Sheet1!$B5</f>
        <v>-4.7359821916466947E-3</v>
      </c>
      <c r="E4" s="1"/>
      <c r="F4" t="s">
        <v>0</v>
      </c>
      <c r="G4" s="1">
        <f>[25]Sheet1!$D5</f>
        <v>-3.3058809154215621E-2</v>
      </c>
      <c r="H4" s="1"/>
      <c r="I4" t="s">
        <v>0</v>
      </c>
      <c r="J4" s="1">
        <f>[25]Sheet1!$F5</f>
        <v>-5.741813860621419E-2</v>
      </c>
      <c r="K4" s="1"/>
      <c r="L4" t="s">
        <v>0</v>
      </c>
      <c r="M4" s="1">
        <f>[25]Sheet1!$H5</f>
        <v>-6.720657621693206E-2</v>
      </c>
      <c r="N4" s="1"/>
      <c r="O4" t="s">
        <v>0</v>
      </c>
      <c r="P4" s="1">
        <f>[25]Sheet1!$J5</f>
        <v>-1.8704336881945414E-2</v>
      </c>
      <c r="Q4" s="1"/>
      <c r="R4" t="s">
        <v>1</v>
      </c>
    </row>
    <row r="5" spans="1:18" x14ac:dyDescent="0.35">
      <c r="B5" t="s">
        <v>22</v>
      </c>
      <c r="C5" t="s">
        <v>3</v>
      </c>
      <c r="D5" s="12">
        <f>[25]Sheet1!$B6</f>
        <v>-1.8625315598583988E-2</v>
      </c>
      <c r="E5" s="13">
        <f>[25]Sheet1!$C6</f>
        <v>1.1109537386239179E-2</v>
      </c>
      <c r="F5" t="s">
        <v>3</v>
      </c>
      <c r="G5" s="12">
        <f>[25]Sheet1!$D6</f>
        <v>-5.1714223968890277E-2</v>
      </c>
      <c r="H5" s="13">
        <f>[25]Sheet1!$E6</f>
        <v>-1.2721868280217092E-2</v>
      </c>
      <c r="I5" t="s">
        <v>3</v>
      </c>
      <c r="J5" s="12">
        <f>[25]Sheet1!$F6</f>
        <v>-0.11879904528261039</v>
      </c>
      <c r="K5" s="13">
        <f>[25]Sheet1!$G6</f>
        <v>-2.2305067164503364E-2</v>
      </c>
      <c r="L5" t="s">
        <v>3</v>
      </c>
      <c r="M5" s="12">
        <f>[25]Sheet1!$H6</f>
        <v>-0.11777754034951174</v>
      </c>
      <c r="N5" s="13">
        <f>[25]Sheet1!$I6</f>
        <v>-1.9578275508676576E-2</v>
      </c>
      <c r="O5" t="s">
        <v>3</v>
      </c>
      <c r="P5" s="12">
        <f>[25]Sheet1!$J6</f>
        <v>-3.2395957086571843E-2</v>
      </c>
      <c r="Q5" s="13">
        <f>[25]Sheet1!$K6</f>
        <v>-1.6238005182291377E-3</v>
      </c>
      <c r="R5" t="s">
        <v>1</v>
      </c>
    </row>
    <row r="6" spans="1:18" x14ac:dyDescent="0.35">
      <c r="C6" t="s">
        <v>3</v>
      </c>
      <c r="D6" s="14">
        <f>[25]Sheet1!$B7</f>
        <v>-2.0896586762145283E-2</v>
      </c>
      <c r="E6" s="15">
        <f>[25]Sheet1!$C7</f>
        <v>1.509173587289281E-2</v>
      </c>
      <c r="F6" t="s">
        <v>3</v>
      </c>
      <c r="G6" s="14">
        <f>[25]Sheet1!$D7</f>
        <v>-5.5954170430239022E-2</v>
      </c>
      <c r="H6" s="15">
        <f>[25]Sheet1!$E7</f>
        <v>-8.3284475497679387E-3</v>
      </c>
      <c r="I6" t="s">
        <v>3</v>
      </c>
      <c r="J6" s="14">
        <f>[25]Sheet1!$F7</f>
        <v>-0.1784976684823244</v>
      </c>
      <c r="K6" s="15">
        <f>[25]Sheet1!$G7</f>
        <v>-1.7243612810373541E-2</v>
      </c>
      <c r="L6" t="s">
        <v>3</v>
      </c>
      <c r="M6" s="14">
        <f>[25]Sheet1!$H7</f>
        <v>-0.18176364399985287</v>
      </c>
      <c r="N6" s="15">
        <f>[25]Sheet1!$I7</f>
        <v>-1.5338635126343265E-2</v>
      </c>
      <c r="O6" t="s">
        <v>3</v>
      </c>
      <c r="P6" s="14">
        <f>[25]Sheet1!$J7</f>
        <v>-3.4622765966074193E-2</v>
      </c>
      <c r="Q6" s="15">
        <f>[25]Sheet1!$K7</f>
        <v>3.8809593039489266E-3</v>
      </c>
      <c r="R6" s="3" t="s">
        <v>2</v>
      </c>
    </row>
    <row r="7" spans="1:18" x14ac:dyDescent="0.35">
      <c r="B7" t="s">
        <v>23</v>
      </c>
      <c r="C7" t="s">
        <v>0</v>
      </c>
      <c r="D7" s="1">
        <f>[25]Sheet1!$B8</f>
        <v>1.9508945270160748E-3</v>
      </c>
      <c r="E7" s="1"/>
      <c r="F7" t="s">
        <v>0</v>
      </c>
      <c r="G7" s="1">
        <f>[25]Sheet1!$D8</f>
        <v>1.5296221276653206E-2</v>
      </c>
      <c r="H7" s="1"/>
      <c r="I7" t="s">
        <v>0</v>
      </c>
      <c r="J7" s="1">
        <f>[25]Sheet1!$F8</f>
        <v>1.0592369160272168E-2</v>
      </c>
      <c r="K7" s="1"/>
      <c r="L7" t="s">
        <v>0</v>
      </c>
      <c r="M7" s="1">
        <f>[25]Sheet1!$H8</f>
        <v>2.3097717941471089E-2</v>
      </c>
      <c r="N7" s="1"/>
      <c r="O7" t="s">
        <v>0</v>
      </c>
      <c r="P7" s="1">
        <f>[25]Sheet1!$J8</f>
        <v>1.0937684366535815E-2</v>
      </c>
      <c r="Q7" s="1"/>
      <c r="R7" t="s">
        <v>1</v>
      </c>
    </row>
    <row r="8" spans="1:18" x14ac:dyDescent="0.35">
      <c r="B8" t="s">
        <v>22</v>
      </c>
      <c r="C8" t="s">
        <v>3</v>
      </c>
      <c r="D8" s="12">
        <f>[25]Sheet1!$B9</f>
        <v>-4.015595404644242E-3</v>
      </c>
      <c r="E8" s="13">
        <f>[25]Sheet1!$C9</f>
        <v>8.7330823794924198E-3</v>
      </c>
      <c r="F8" t="s">
        <v>3</v>
      </c>
      <c r="G8" s="12">
        <f>[25]Sheet1!$D9</f>
        <v>2.7912085238651816E-3</v>
      </c>
      <c r="H8" s="13">
        <f>[25]Sheet1!$E9</f>
        <v>2.6501631068942016E-2</v>
      </c>
      <c r="I8" t="s">
        <v>3</v>
      </c>
      <c r="J8" s="12">
        <f>[25]Sheet1!$F9</f>
        <v>3.063090751840877E-3</v>
      </c>
      <c r="K8" s="13">
        <f>[25]Sheet1!$G9</f>
        <v>1.8555393100548778E-2</v>
      </c>
      <c r="L8" t="s">
        <v>3</v>
      </c>
      <c r="M8" s="12">
        <f>[25]Sheet1!$H9</f>
        <v>-2.7621417468943663E-3</v>
      </c>
      <c r="N8" s="13">
        <f>[25]Sheet1!$I9</f>
        <v>5.5517428360408336E-2</v>
      </c>
      <c r="O8" t="s">
        <v>3</v>
      </c>
      <c r="P8" s="12">
        <f>[25]Sheet1!$J9</f>
        <v>-5.9221341382878455E-3</v>
      </c>
      <c r="Q8" s="13">
        <f>[25]Sheet1!$K9</f>
        <v>2.3646888090906912E-2</v>
      </c>
      <c r="R8" t="s">
        <v>1</v>
      </c>
    </row>
    <row r="9" spans="1:18" x14ac:dyDescent="0.35">
      <c r="C9" t="s">
        <v>3</v>
      </c>
      <c r="D9" s="14">
        <f>[25]Sheet1!$B10</f>
        <v>-5.1081434822144826E-3</v>
      </c>
      <c r="E9" s="15">
        <f>[25]Sheet1!$C10</f>
        <v>1.0124647852318844E-2</v>
      </c>
      <c r="F9" t="s">
        <v>3</v>
      </c>
      <c r="G9" s="14">
        <f>[25]Sheet1!$D10</f>
        <v>4.119434426895125E-5</v>
      </c>
      <c r="H9" s="15">
        <f>[25]Sheet1!$E10</f>
        <v>3.0122801269376259E-2</v>
      </c>
      <c r="I9" t="s">
        <v>3</v>
      </c>
      <c r="J9" s="14">
        <f>[25]Sheet1!$F10</f>
        <v>2.3563367988680781E-3</v>
      </c>
      <c r="K9" s="15">
        <f>[25]Sheet1!$G10</f>
        <v>2.0268642054451683E-2</v>
      </c>
      <c r="L9" t="s">
        <v>3</v>
      </c>
      <c r="M9" s="14">
        <f>[25]Sheet1!$H10</f>
        <v>-7.1620709078201762E-3</v>
      </c>
      <c r="N9" s="15">
        <f>[25]Sheet1!$I10</f>
        <v>7.8454767827920185E-2</v>
      </c>
      <c r="O9" t="s">
        <v>3</v>
      </c>
      <c r="P9" s="14">
        <f>[25]Sheet1!$J10</f>
        <v>-1.1332931365710187E-2</v>
      </c>
      <c r="Q9" s="15">
        <f>[25]Sheet1!$K10</f>
        <v>2.6017461388714289E-2</v>
      </c>
      <c r="R9" s="3" t="s">
        <v>2</v>
      </c>
    </row>
    <row r="10" spans="1:18" x14ac:dyDescent="0.35">
      <c r="A10" s="11"/>
      <c r="B10" t="s">
        <v>20</v>
      </c>
      <c r="C10" t="s">
        <v>0</v>
      </c>
      <c r="D10" s="1">
        <f>[25]Sheet1!$B11</f>
        <v>-6.1852736335974096E-3</v>
      </c>
      <c r="E10" s="1"/>
      <c r="F10" t="s">
        <v>0</v>
      </c>
      <c r="G10" s="1">
        <f>[25]Sheet1!$D11</f>
        <v>-4.0278539293379434E-2</v>
      </c>
      <c r="H10" s="1"/>
      <c r="I10" t="s">
        <v>0</v>
      </c>
      <c r="J10" s="1">
        <f>[25]Sheet1!$F11</f>
        <v>-3.2499473959820044E-2</v>
      </c>
      <c r="K10" s="1"/>
      <c r="L10" t="s">
        <v>0</v>
      </c>
      <c r="M10" s="1">
        <f>[25]Sheet1!$H11</f>
        <v>-4.6071954882390923E-2</v>
      </c>
      <c r="N10" s="1"/>
      <c r="O10" t="s">
        <v>0</v>
      </c>
      <c r="P10" s="1">
        <f>[25]Sheet1!$J11</f>
        <v>-2.2298420372931709E-2</v>
      </c>
      <c r="Q10" s="1"/>
      <c r="R10" t="s">
        <v>1</v>
      </c>
    </row>
    <row r="11" spans="1:18" x14ac:dyDescent="0.35">
      <c r="B11" t="s">
        <v>21</v>
      </c>
      <c r="C11" t="s">
        <v>3</v>
      </c>
      <c r="D11" s="12">
        <f>[25]Sheet1!$B12</f>
        <v>-2.086062640201489E-2</v>
      </c>
      <c r="E11" s="13">
        <f>[25]Sheet1!$C12</f>
        <v>1.1224731816889821E-2</v>
      </c>
      <c r="F11" t="s">
        <v>3</v>
      </c>
      <c r="G11" s="12">
        <f>[25]Sheet1!$D12</f>
        <v>-6.4679757296400339E-2</v>
      </c>
      <c r="H11" s="13">
        <f>[25]Sheet1!$E12</f>
        <v>-1.3585330854194029E-2</v>
      </c>
      <c r="I11" t="s">
        <v>3</v>
      </c>
      <c r="J11" s="12">
        <f>[25]Sheet1!$F12</f>
        <v>-9.5138810067484439E-2</v>
      </c>
      <c r="K11" s="13">
        <f>[25]Sheet1!$G12</f>
        <v>3.6591095102719615E-2</v>
      </c>
      <c r="L11" t="s">
        <v>3</v>
      </c>
      <c r="M11" s="12">
        <f>[25]Sheet1!$H12</f>
        <v>-9.5997178669437591E-2</v>
      </c>
      <c r="N11" s="13">
        <f>[25]Sheet1!$I12</f>
        <v>1.1675008737223411E-2</v>
      </c>
      <c r="O11" t="s">
        <v>3</v>
      </c>
      <c r="P11" s="12">
        <f>[25]Sheet1!$J12</f>
        <v>-3.4503195967799501E-2</v>
      </c>
      <c r="Q11" s="13">
        <f>[25]Sheet1!$K12</f>
        <v>-8.1407230555155755E-3</v>
      </c>
      <c r="R11" t="s">
        <v>1</v>
      </c>
    </row>
    <row r="12" spans="1:18" x14ac:dyDescent="0.35">
      <c r="C12" t="s">
        <v>3</v>
      </c>
      <c r="D12" s="14">
        <f>[25]Sheet1!$B13</f>
        <v>-2.3210484177799914E-2</v>
      </c>
      <c r="E12" s="15">
        <f>[25]Sheet1!$C13</f>
        <v>1.5255060333593428E-2</v>
      </c>
      <c r="F12" t="s">
        <v>3</v>
      </c>
      <c r="G12" s="14">
        <f>[25]Sheet1!$D13</f>
        <v>-6.9987893878119642E-2</v>
      </c>
      <c r="H12" s="15">
        <f>[25]Sheet1!$E13</f>
        <v>-8.9093714167731777E-3</v>
      </c>
      <c r="I12" t="s">
        <v>3</v>
      </c>
      <c r="J12" s="14">
        <f>[25]Sheet1!$F13</f>
        <v>-0.12960027242695771</v>
      </c>
      <c r="K12" s="15">
        <f>[25]Sheet1!$G13</f>
        <v>7.3366096267601447E-2</v>
      </c>
      <c r="L12" t="s">
        <v>3</v>
      </c>
      <c r="M12" s="14">
        <f>[25]Sheet1!$H13</f>
        <v>-0.13076823871195162</v>
      </c>
      <c r="N12" s="15">
        <f>[25]Sheet1!$I13</f>
        <v>3.0475038435114229E-2</v>
      </c>
      <c r="O12" t="s">
        <v>3</v>
      </c>
      <c r="P12" s="14">
        <f>[25]Sheet1!$J13</f>
        <v>-3.6376427497328501E-2</v>
      </c>
      <c r="Q12" s="15">
        <f>[25]Sheet1!$K13</f>
        <v>-5.6493494329673856E-3</v>
      </c>
      <c r="R12" s="3" t="s">
        <v>2</v>
      </c>
    </row>
    <row r="13" spans="1:18" x14ac:dyDescent="0.35">
      <c r="A13" s="11"/>
      <c r="B13" t="s">
        <v>30</v>
      </c>
      <c r="C13" t="s">
        <v>0</v>
      </c>
      <c r="D13" s="1">
        <f>[25]Sheet1!$B14</f>
        <v>-3.5654449285090111E-3</v>
      </c>
      <c r="E13" s="1"/>
      <c r="F13" t="s">
        <v>0</v>
      </c>
      <c r="G13" s="1">
        <f>[25]Sheet1!$D14</f>
        <v>-1.8140669558871857E-2</v>
      </c>
      <c r="H13" s="1"/>
      <c r="I13" t="s">
        <v>0</v>
      </c>
      <c r="J13" s="1">
        <f>[25]Sheet1!$F14</f>
        <v>-2.2657140352443719E-2</v>
      </c>
      <c r="K13" s="1"/>
      <c r="L13" t="s">
        <v>0</v>
      </c>
      <c r="M13" s="1">
        <f>[25]Sheet1!$H14</f>
        <v>-1.2484116789145372E-2</v>
      </c>
      <c r="N13" s="1"/>
      <c r="O13" t="s">
        <v>0</v>
      </c>
      <c r="P13" s="1">
        <f>[25]Sheet1!$J14</f>
        <v>-1.0323759883730918E-2</v>
      </c>
      <c r="Q13" s="1"/>
      <c r="R13" t="s">
        <v>1</v>
      </c>
    </row>
    <row r="14" spans="1:18" x14ac:dyDescent="0.35">
      <c r="B14" t="s">
        <v>22</v>
      </c>
      <c r="C14" t="s">
        <v>3</v>
      </c>
      <c r="D14" s="12">
        <f>[25]Sheet1!$B15</f>
        <v>-1.4581732952862489E-2</v>
      </c>
      <c r="E14" s="13">
        <f>[25]Sheet1!$C15</f>
        <v>8.1599910257633516E-3</v>
      </c>
      <c r="F14" t="s">
        <v>3</v>
      </c>
      <c r="G14" s="12">
        <f>[25]Sheet1!$D15</f>
        <v>-3.2277055627238399E-2</v>
      </c>
      <c r="H14" s="13">
        <f>[25]Sheet1!$E15</f>
        <v>-4.4889372473426101E-3</v>
      </c>
      <c r="I14" t="s">
        <v>3</v>
      </c>
      <c r="J14" s="12">
        <f>[25]Sheet1!$F15</f>
        <v>-6.3722799171652689E-2</v>
      </c>
      <c r="K14" s="13">
        <f>[25]Sheet1!$G15</f>
        <v>4.3584376095141325E-3</v>
      </c>
      <c r="L14" t="s">
        <v>3</v>
      </c>
      <c r="M14" s="12">
        <f>[25]Sheet1!$H15</f>
        <v>-2.1632524912708864E-2</v>
      </c>
      <c r="N14" s="13">
        <f>[25]Sheet1!$I15</f>
        <v>-3.9341309980518799E-3</v>
      </c>
      <c r="O14" t="s">
        <v>3</v>
      </c>
      <c r="P14" s="12">
        <f>[25]Sheet1!$J15</f>
        <v>-2.6429406503829724E-2</v>
      </c>
      <c r="Q14" s="13">
        <f>[25]Sheet1!$K15</f>
        <v>6.0531599922826898E-3</v>
      </c>
      <c r="R14" t="s">
        <v>1</v>
      </c>
    </row>
    <row r="15" spans="1:18" x14ac:dyDescent="0.35">
      <c r="C15" t="s">
        <v>3</v>
      </c>
      <c r="D15" s="14">
        <f>[25]Sheet1!$B16</f>
        <v>-1.6741175386055848E-2</v>
      </c>
      <c r="E15" s="15">
        <f>[25]Sheet1!$C16</f>
        <v>1.0382357396472077E-2</v>
      </c>
      <c r="F15" t="s">
        <v>3</v>
      </c>
      <c r="G15" s="14">
        <f>[25]Sheet1!$D16</f>
        <v>-3.7179479685521905E-2</v>
      </c>
      <c r="H15" s="15">
        <f>[25]Sheet1!$E16</f>
        <v>-7.7796028096499287E-4</v>
      </c>
      <c r="I15" t="s">
        <v>3</v>
      </c>
      <c r="J15" s="14">
        <f>[25]Sheet1!$F16</f>
        <v>-9.752534156233178E-2</v>
      </c>
      <c r="K15" s="15">
        <f>[25]Sheet1!$G16</f>
        <v>9.0220987048683834E-3</v>
      </c>
      <c r="L15" t="s">
        <v>3</v>
      </c>
      <c r="M15" s="14">
        <f>[25]Sheet1!$H16</f>
        <v>-2.3214986514400394E-2</v>
      </c>
      <c r="N15" s="15">
        <f>[25]Sheet1!$I16</f>
        <v>-2.6600361052028566E-3</v>
      </c>
      <c r="O15" t="s">
        <v>3</v>
      </c>
      <c r="P15" s="14">
        <f>[25]Sheet1!$J16</f>
        <v>-3.1840137796939165E-2</v>
      </c>
      <c r="Q15" s="15">
        <f>[25]Sheet1!$K16</f>
        <v>1.3118581560518365E-2</v>
      </c>
      <c r="R15" s="3" t="s">
        <v>2</v>
      </c>
    </row>
    <row r="16" spans="1:18" x14ac:dyDescent="0.35">
      <c r="A16" s="11"/>
      <c r="B16" t="s">
        <v>31</v>
      </c>
      <c r="C16" t="s">
        <v>0</v>
      </c>
      <c r="D16" s="1">
        <f>[25]Sheet1!$B17</f>
        <v>-0.48115073821629167</v>
      </c>
      <c r="E16" s="1"/>
      <c r="F16" t="s">
        <v>0</v>
      </c>
      <c r="G16" s="1">
        <f>[25]Sheet1!$D17</f>
        <v>-0.92687118038913774</v>
      </c>
      <c r="H16" s="1"/>
      <c r="I16" t="s">
        <v>0</v>
      </c>
      <c r="J16" s="1">
        <f>[25]Sheet1!$F17</f>
        <v>-2.3767463719001323</v>
      </c>
      <c r="K16" s="1"/>
      <c r="L16" t="s">
        <v>0</v>
      </c>
      <c r="M16" s="1">
        <f>[25]Sheet1!$H17</f>
        <v>-2.4127747032638034</v>
      </c>
      <c r="N16" s="1"/>
      <c r="O16" t="s">
        <v>0</v>
      </c>
      <c r="P16" s="1">
        <f>[25]Sheet1!$J17</f>
        <v>-0.78370380899007142</v>
      </c>
      <c r="Q16" s="1"/>
      <c r="R16" t="s">
        <v>1</v>
      </c>
    </row>
    <row r="17" spans="1:18" x14ac:dyDescent="0.35">
      <c r="B17" t="s">
        <v>32</v>
      </c>
      <c r="C17" t="s">
        <v>3</v>
      </c>
      <c r="D17" s="12">
        <f>[25]Sheet1!$B18</f>
        <v>-0.78578995790271955</v>
      </c>
      <c r="E17" s="13">
        <f>[25]Sheet1!$C18</f>
        <v>-0.14596005085252969</v>
      </c>
      <c r="F17" t="s">
        <v>3</v>
      </c>
      <c r="G17" s="12">
        <f>[25]Sheet1!$D18</f>
        <v>-1.3395198647593003</v>
      </c>
      <c r="H17" s="13">
        <f>[25]Sheet1!$E18</f>
        <v>-0.41120514257042806</v>
      </c>
      <c r="I17" t="s">
        <v>3</v>
      </c>
      <c r="J17" s="12">
        <f>[25]Sheet1!$F18</f>
        <v>-5.4013466152340932</v>
      </c>
      <c r="K17" s="13">
        <f>[25]Sheet1!$G18</f>
        <v>-0.7024314471829618</v>
      </c>
      <c r="L17" t="s">
        <v>3</v>
      </c>
      <c r="M17" s="12">
        <f>[25]Sheet1!$H18</f>
        <v>-4.8810599688453316</v>
      </c>
      <c r="N17" s="13">
        <f>[25]Sheet1!$I18</f>
        <v>-0.41212618125220918</v>
      </c>
      <c r="O17" t="s">
        <v>3</v>
      </c>
      <c r="P17" s="12">
        <f>[25]Sheet1!$J18</f>
        <v>-1.3679513414752442</v>
      </c>
      <c r="Q17" s="13">
        <f>[25]Sheet1!$K18</f>
        <v>-0.12526717388635059</v>
      </c>
      <c r="R17" t="s">
        <v>1</v>
      </c>
    </row>
    <row r="18" spans="1:18" x14ac:dyDescent="0.35">
      <c r="C18" t="s">
        <v>3</v>
      </c>
      <c r="D18" s="14">
        <f>[25]Sheet1!$B19</f>
        <v>-0.83791917194941401</v>
      </c>
      <c r="E18" s="15">
        <f>[25]Sheet1!$C19</f>
        <v>-7.6052927515845206E-2</v>
      </c>
      <c r="F18" t="s">
        <v>3</v>
      </c>
      <c r="G18" s="14">
        <f>[25]Sheet1!$D19</f>
        <v>-1.407784258240365</v>
      </c>
      <c r="H18" s="15">
        <f>[25]Sheet1!$E19</f>
        <v>-0.30971372585220386</v>
      </c>
      <c r="I18" t="s">
        <v>3</v>
      </c>
      <c r="J18" s="14">
        <f>[25]Sheet1!$F19</f>
        <v>-7.2015903741031577</v>
      </c>
      <c r="K18" s="15">
        <f>[25]Sheet1!$G19</f>
        <v>-0.57983026304098872</v>
      </c>
      <c r="L18" t="s">
        <v>3</v>
      </c>
      <c r="M18" s="14">
        <f>[25]Sheet1!$H19</f>
        <v>-7.0576625505986428</v>
      </c>
      <c r="N18" s="15">
        <f>[25]Sheet1!$I19</f>
        <v>-0.19499332515961953</v>
      </c>
      <c r="O18" t="s">
        <v>3</v>
      </c>
      <c r="P18" s="14">
        <f>[25]Sheet1!$J19</f>
        <v>-1.7632237473032428</v>
      </c>
      <c r="Q18" s="15">
        <f>[25]Sheet1!$K19</f>
        <v>4.4056010926785738E-2</v>
      </c>
      <c r="R18" s="3" t="s">
        <v>2</v>
      </c>
    </row>
    <row r="19" spans="1:18" x14ac:dyDescent="0.35">
      <c r="A19" s="11"/>
      <c r="B19" t="s">
        <v>33</v>
      </c>
      <c r="C19" t="s">
        <v>0</v>
      </c>
      <c r="D19" s="1">
        <f>[25]Sheet1!$B20</f>
        <v>-0.51094881939743297</v>
      </c>
      <c r="E19" s="1"/>
      <c r="F19" t="s">
        <v>0</v>
      </c>
      <c r="G19" s="1">
        <f>[25]Sheet1!$D20</f>
        <v>-0.3084624355595495</v>
      </c>
      <c r="H19" s="1"/>
      <c r="I19" t="s">
        <v>0</v>
      </c>
      <c r="J19" s="1">
        <f>[25]Sheet1!$F20</f>
        <v>-0.27911865192627366</v>
      </c>
      <c r="K19" s="1"/>
      <c r="L19" t="s">
        <v>0</v>
      </c>
      <c r="M19" s="1">
        <f>[25]Sheet1!$H20</f>
        <v>-0.37791244241513505</v>
      </c>
      <c r="N19" s="1"/>
      <c r="O19" t="s">
        <v>0</v>
      </c>
      <c r="P19" s="1">
        <f>[25]Sheet1!$J20</f>
        <v>-0.32834095308276534</v>
      </c>
      <c r="Q19" s="1"/>
      <c r="R19" t="s">
        <v>1</v>
      </c>
    </row>
    <row r="20" spans="1:18" x14ac:dyDescent="0.35">
      <c r="B20" t="s">
        <v>32</v>
      </c>
      <c r="C20" t="s">
        <v>3</v>
      </c>
      <c r="D20" s="12">
        <f>[25]Sheet1!$B21</f>
        <v>-0.61619103702330724</v>
      </c>
      <c r="E20" s="13">
        <f>[25]Sheet1!$C21</f>
        <v>-0.39496994402625851</v>
      </c>
      <c r="F20" t="s">
        <v>3</v>
      </c>
      <c r="G20" s="12">
        <f>[25]Sheet1!$D21</f>
        <v>-0.62400282098500193</v>
      </c>
      <c r="H20" s="13">
        <f>[25]Sheet1!$E21</f>
        <v>-8.0617219908673723E-2</v>
      </c>
      <c r="I20" t="s">
        <v>3</v>
      </c>
      <c r="J20" s="12">
        <f>[25]Sheet1!$F21</f>
        <v>-0.81166100831821464</v>
      </c>
      <c r="K20" s="13">
        <f>[25]Sheet1!$G21</f>
        <v>8.3794063554145232E-2</v>
      </c>
      <c r="L20" t="s">
        <v>3</v>
      </c>
      <c r="M20" s="12">
        <f>[25]Sheet1!$H21</f>
        <v>-1.2543619217210511</v>
      </c>
      <c r="N20" s="13">
        <f>[25]Sheet1!$I21</f>
        <v>0.27724638727151896</v>
      </c>
      <c r="O20" t="s">
        <v>3</v>
      </c>
      <c r="P20" s="12">
        <f>[25]Sheet1!$J21</f>
        <v>-0.80271668007282848</v>
      </c>
      <c r="Q20" s="13">
        <f>[25]Sheet1!$K21</f>
        <v>4.2762486739748543E-2</v>
      </c>
      <c r="R20" t="s">
        <v>1</v>
      </c>
    </row>
    <row r="21" spans="1:18" x14ac:dyDescent="0.35">
      <c r="C21" t="s">
        <v>3</v>
      </c>
      <c r="D21" s="14">
        <f>[25]Sheet1!$B22</f>
        <v>-0.63575300721078765</v>
      </c>
      <c r="E21" s="15">
        <f>[25]Sheet1!$C22</f>
        <v>-0.36754540235208844</v>
      </c>
      <c r="F21" t="s">
        <v>3</v>
      </c>
      <c r="G21" s="14">
        <f>[25]Sheet1!$D22</f>
        <v>-0.78689004857898581</v>
      </c>
      <c r="H21" s="15">
        <f>[25]Sheet1!$E22</f>
        <v>-4.3813346761288882E-2</v>
      </c>
      <c r="I21" t="s">
        <v>3</v>
      </c>
      <c r="J21" s="14">
        <f>[25]Sheet1!$F22</f>
        <v>-1.1912934907514394</v>
      </c>
      <c r="K21" s="15">
        <f>[25]Sheet1!$G22</f>
        <v>0.16962975796618537</v>
      </c>
      <c r="L21" t="s">
        <v>3</v>
      </c>
      <c r="M21" s="14">
        <f>[25]Sheet1!$H22</f>
        <v>-1.6807631117665851</v>
      </c>
      <c r="N21" s="15">
        <f>[25]Sheet1!$I22</f>
        <v>0.41581145140849479</v>
      </c>
      <c r="O21" t="s">
        <v>3</v>
      </c>
      <c r="P21" s="14">
        <f>[25]Sheet1!$J22</f>
        <v>-1.0348846146072785</v>
      </c>
      <c r="Q21" s="15">
        <f>[25]Sheet1!$K22</f>
        <v>0.11277400566625068</v>
      </c>
      <c r="R21" s="3" t="s">
        <v>2</v>
      </c>
    </row>
    <row r="22" spans="1:18" x14ac:dyDescent="0.35">
      <c r="B22" t="s">
        <v>4</v>
      </c>
      <c r="C22" t="s">
        <v>5</v>
      </c>
      <c r="D22" s="1"/>
      <c r="E22" s="4">
        <f>[26]Sheet1!$B2</f>
        <v>1</v>
      </c>
      <c r="F22" t="s">
        <v>5</v>
      </c>
      <c r="G22" s="1"/>
      <c r="H22" s="4">
        <f>[26]Sheet1!$C2</f>
        <v>0.96199999999999997</v>
      </c>
      <c r="I22" t="s">
        <v>5</v>
      </c>
      <c r="J22" s="1"/>
      <c r="K22" s="4">
        <f>[26]Sheet1!$D2</f>
        <v>0.270125</v>
      </c>
      <c r="L22" t="s">
        <v>5</v>
      </c>
      <c r="M22" s="1"/>
      <c r="N22" s="4">
        <f>[26]Sheet1!$E2</f>
        <v>0.36962499999999998</v>
      </c>
      <c r="O22" t="s">
        <v>5</v>
      </c>
      <c r="P22" s="1"/>
      <c r="Q22" s="4">
        <f>[26]Sheet1!$F2</f>
        <v>0.32687500000000003</v>
      </c>
      <c r="R22" s="3" t="s">
        <v>1</v>
      </c>
    </row>
    <row r="23" spans="1:18" x14ac:dyDescent="0.35">
      <c r="B23" t="s">
        <v>8</v>
      </c>
      <c r="C23" t="s">
        <v>0</v>
      </c>
      <c r="D23" s="2"/>
      <c r="E23" s="5">
        <f>[26]Sheet1!$B3</f>
        <v>725</v>
      </c>
      <c r="F23" s="5" t="s">
        <v>5</v>
      </c>
      <c r="G23" s="5"/>
      <c r="H23" s="5">
        <f>[26]Sheet1!$C3</f>
        <v>725</v>
      </c>
      <c r="I23" s="5" t="s">
        <v>5</v>
      </c>
      <c r="J23" s="5"/>
      <c r="K23" s="5">
        <f>[26]Sheet1!$D3</f>
        <v>725</v>
      </c>
      <c r="L23" s="5" t="s">
        <v>5</v>
      </c>
      <c r="M23" s="5"/>
      <c r="N23" s="5">
        <f>[26]Sheet1!$E3</f>
        <v>725</v>
      </c>
      <c r="O23" s="5" t="s">
        <v>5</v>
      </c>
      <c r="P23" s="5"/>
      <c r="Q23" s="5">
        <f>[26]Sheet1!$F3</f>
        <v>725</v>
      </c>
      <c r="R23" s="3" t="s">
        <v>1</v>
      </c>
    </row>
    <row r="24" spans="1:18" x14ac:dyDescent="0.35">
      <c r="B24" t="s">
        <v>7</v>
      </c>
      <c r="C24" t="s">
        <v>0</v>
      </c>
      <c r="D24" s="2"/>
      <c r="E24" s="5">
        <f>[26]Sheet1!$B4</f>
        <v>52</v>
      </c>
      <c r="F24" s="5" t="s">
        <v>5</v>
      </c>
      <c r="G24" s="5"/>
      <c r="H24" s="5">
        <f>[26]Sheet1!$C4</f>
        <v>52</v>
      </c>
      <c r="I24" s="5" t="s">
        <v>5</v>
      </c>
      <c r="J24" s="5"/>
      <c r="K24" s="5">
        <f>[26]Sheet1!$D4</f>
        <v>52</v>
      </c>
      <c r="L24" s="5" t="s">
        <v>5</v>
      </c>
      <c r="M24" s="5"/>
      <c r="N24" s="5">
        <f>[26]Sheet1!$E4</f>
        <v>52</v>
      </c>
      <c r="O24" s="5" t="s">
        <v>5</v>
      </c>
      <c r="P24" s="5"/>
      <c r="Q24" s="5">
        <f>[26]Sheet1!$F4</f>
        <v>52</v>
      </c>
      <c r="R24" s="3" t="s">
        <v>1</v>
      </c>
    </row>
    <row r="25" spans="1:18" x14ac:dyDescent="0.35">
      <c r="B25" t="s">
        <v>11</v>
      </c>
      <c r="C25" t="s">
        <v>0</v>
      </c>
      <c r="D25" s="2"/>
      <c r="E25" s="5">
        <f>[26]Sheet1!$B5</f>
        <v>207</v>
      </c>
      <c r="F25" s="5" t="s">
        <v>5</v>
      </c>
      <c r="G25" s="5"/>
      <c r="H25" s="5">
        <f>[26]Sheet1!$C5</f>
        <v>207</v>
      </c>
      <c r="I25" s="5" t="s">
        <v>5</v>
      </c>
      <c r="J25" s="5"/>
      <c r="K25" s="5">
        <f>[26]Sheet1!$D5</f>
        <v>207</v>
      </c>
      <c r="L25" s="5" t="s">
        <v>5</v>
      </c>
      <c r="M25" s="5"/>
      <c r="N25" s="5">
        <f>[26]Sheet1!E5</f>
        <v>207</v>
      </c>
      <c r="O25" s="5" t="s">
        <v>5</v>
      </c>
      <c r="P25" s="5"/>
      <c r="Q25" s="5">
        <f>[26]Sheet1!$F5</f>
        <v>207</v>
      </c>
      <c r="R25" s="3" t="s">
        <v>1</v>
      </c>
    </row>
  </sheetData>
  <hyperlinks>
    <hyperlink ref="R3" r:id="rId1" xr:uid="{00000000-0004-0000-0A00-000000000000}"/>
    <hyperlink ref="R22" r:id="rId2" xr:uid="{00000000-0004-0000-0A00-000001000000}"/>
    <hyperlink ref="R24" r:id="rId3" xr:uid="{00000000-0004-0000-0A00-000002000000}"/>
    <hyperlink ref="R25" r:id="rId4" xr:uid="{00000000-0004-0000-0A00-000003000000}"/>
    <hyperlink ref="R23" r:id="rId5" xr:uid="{00000000-0004-0000-0A00-000004000000}"/>
    <hyperlink ref="R6" r:id="rId6" xr:uid="{00000000-0004-0000-0A00-000005000000}"/>
    <hyperlink ref="R9" r:id="rId7" xr:uid="{00000000-0004-0000-0A00-000006000000}"/>
    <hyperlink ref="R12" r:id="rId8" xr:uid="{00000000-0004-0000-0A00-000007000000}"/>
    <hyperlink ref="R15" r:id="rId9" xr:uid="{00000000-0004-0000-0A00-000008000000}"/>
    <hyperlink ref="R18" r:id="rId10" xr:uid="{00000000-0004-0000-0A00-000009000000}"/>
    <hyperlink ref="R21" r:id="rId11" xr:uid="{00000000-0004-0000-0A00-00000A000000}"/>
  </hyperlinks>
  <pageMargins left="0.7" right="0.7" top="0.75" bottom="0.75" header="0.3" footer="0.3"/>
  <pageSetup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Orthogonal</vt:lpstr>
      <vt:lpstr>OrthogonalExpRiskPremium</vt:lpstr>
      <vt:lpstr>Settlement</vt:lpstr>
      <vt:lpstr>Maturity</vt:lpstr>
      <vt:lpstr>Placebo</vt:lpstr>
      <vt:lpstr>RobustnessI</vt:lpstr>
      <vt:lpstr>RobustnessII</vt:lpstr>
      <vt:lpstr>RobustnessIII</vt:lpstr>
      <vt:lpstr>RobustnessIV</vt:lpstr>
      <vt:lpstr>RobustV</vt:lpstr>
      <vt:lpstr>RobustVI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Daniel Kaufmann</cp:lastModifiedBy>
  <dcterms:created xsi:type="dcterms:W3CDTF">2019-10-02T11:39:24Z</dcterms:created>
  <dcterms:modified xsi:type="dcterms:W3CDTF">2022-01-27T13:07:52Z</dcterms:modified>
</cp:coreProperties>
</file>