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aca\Dropbox\SNBBills\DataNew\"/>
    </mc:Choice>
  </mc:AlternateContent>
  <bookViews>
    <workbookView xWindow="0" yWindow="0" windowWidth="28800" windowHeight="14100"/>
  </bookViews>
  <sheets>
    <sheet name="weekly sight deposits" sheetId="1" r:id="rId1"/>
    <sheet name="Tabelle2"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31" i="1" l="1"/>
  <c r="M148" i="1" l="1"/>
  <c r="M139" i="1"/>
  <c r="M178" i="1"/>
  <c r="J9" i="1" l="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A112" i="1" l="1"/>
  <c r="A111" i="1" s="1"/>
  <c r="A110" i="1" s="1"/>
  <c r="A109" i="1" s="1"/>
  <c r="A108" i="1" s="1"/>
  <c r="A107" i="1" s="1"/>
  <c r="A106" i="1" s="1"/>
  <c r="A105" i="1" s="1"/>
  <c r="A104" i="1" s="1"/>
  <c r="A103" i="1" s="1"/>
  <c r="A102" i="1" s="1"/>
  <c r="A101" i="1" s="1"/>
  <c r="A100" i="1" s="1"/>
  <c r="A99" i="1" s="1"/>
  <c r="A98" i="1" s="1"/>
  <c r="A97" i="1" s="1"/>
  <c r="A96" i="1" s="1"/>
  <c r="A95" i="1" s="1"/>
  <c r="A94" i="1" s="1"/>
  <c r="A93" i="1" s="1"/>
  <c r="A92" i="1" s="1"/>
  <c r="A91" i="1" s="1"/>
  <c r="A90" i="1" s="1"/>
  <c r="A89" i="1" s="1"/>
  <c r="A88" i="1" s="1"/>
  <c r="A87" i="1" s="1"/>
  <c r="A86" i="1" s="1"/>
  <c r="A85" i="1" s="1"/>
  <c r="A84" i="1" s="1"/>
  <c r="A83" i="1" s="1"/>
  <c r="A82" i="1" s="1"/>
  <c r="A81" i="1" s="1"/>
  <c r="A80" i="1" s="1"/>
  <c r="A79" i="1" s="1"/>
  <c r="A78" i="1" s="1"/>
  <c r="A77" i="1" s="1"/>
  <c r="A76" i="1" s="1"/>
  <c r="A75" i="1" s="1"/>
  <c r="A74" i="1" s="1"/>
  <c r="A73" i="1" s="1"/>
  <c r="A72" i="1" s="1"/>
  <c r="A71" i="1" s="1"/>
  <c r="A70" i="1" s="1"/>
  <c r="A69" i="1" s="1"/>
  <c r="A68" i="1" s="1"/>
  <c r="A67" i="1" s="1"/>
  <c r="A66" i="1" s="1"/>
  <c r="A65" i="1" s="1"/>
  <c r="A64" i="1" s="1"/>
  <c r="A63" i="1" s="1"/>
  <c r="A62" i="1" s="1"/>
  <c r="A61" i="1" s="1"/>
  <c r="A60" i="1" s="1"/>
  <c r="A59" i="1" s="1"/>
  <c r="A58" i="1" s="1"/>
  <c r="A57" i="1" s="1"/>
  <c r="A56" i="1" s="1"/>
  <c r="A55" i="1" s="1"/>
  <c r="A54" i="1" s="1"/>
  <c r="A53" i="1" s="1"/>
  <c r="A52" i="1" s="1"/>
  <c r="A51" i="1" s="1"/>
  <c r="A50" i="1" s="1"/>
  <c r="A49" i="1" s="1"/>
  <c r="A48" i="1" s="1"/>
  <c r="A47" i="1" s="1"/>
  <c r="A46" i="1" s="1"/>
  <c r="A45" i="1" s="1"/>
  <c r="A44" i="1" s="1"/>
  <c r="A43" i="1" s="1"/>
  <c r="A42" i="1" s="1"/>
  <c r="A41" i="1" s="1"/>
  <c r="A40" i="1" s="1"/>
  <c r="A39" i="1" s="1"/>
  <c r="A38" i="1" s="1"/>
  <c r="A37" i="1" s="1"/>
  <c r="A36" i="1" s="1"/>
  <c r="A35" i="1" s="1"/>
  <c r="A34" i="1" s="1"/>
  <c r="A33" i="1" s="1"/>
  <c r="A32" i="1" s="1"/>
  <c r="A31" i="1" s="1"/>
  <c r="A30" i="1" s="1"/>
  <c r="A29" i="1" s="1"/>
  <c r="A28" i="1" s="1"/>
  <c r="A27" i="1" s="1"/>
  <c r="A26" i="1" s="1"/>
  <c r="A25" i="1" s="1"/>
  <c r="A24" i="1" s="1"/>
  <c r="A23" i="1" s="1"/>
  <c r="A22" i="1" s="1"/>
  <c r="A21" i="1" s="1"/>
  <c r="A20" i="1" s="1"/>
  <c r="A19" i="1" s="1"/>
  <c r="A18" i="1" s="1"/>
  <c r="A17" i="1" s="1"/>
  <c r="A16" i="1" s="1"/>
  <c r="A15" i="1" s="1"/>
  <c r="A14" i="1" s="1"/>
  <c r="A13" i="1" s="1"/>
  <c r="A12" i="1" s="1"/>
  <c r="A11" i="1" s="1"/>
  <c r="A10" i="1" s="1"/>
  <c r="A9" i="1" s="1"/>
  <c r="V214" i="3" l="1"/>
  <c r="V213" i="3"/>
  <c r="V212" i="3"/>
  <c r="V211" i="3"/>
  <c r="V210" i="3"/>
  <c r="V209" i="3"/>
  <c r="V208" i="3"/>
  <c r="V207" i="3"/>
  <c r="V206" i="3"/>
  <c r="V198" i="3"/>
  <c r="V197" i="3"/>
  <c r="V196" i="3"/>
  <c r="V195" i="3"/>
  <c r="V194" i="3"/>
  <c r="V193" i="3"/>
  <c r="V192" i="3"/>
  <c r="V191" i="3"/>
  <c r="V190" i="3"/>
  <c r="V189" i="3"/>
  <c r="V188" i="3"/>
  <c r="V187" i="3"/>
  <c r="V186" i="3"/>
  <c r="V185" i="3"/>
  <c r="V184" i="3"/>
  <c r="V183" i="3"/>
  <c r="V182" i="3"/>
  <c r="V181" i="3"/>
  <c r="V180" i="3"/>
  <c r="V179" i="3"/>
  <c r="V178" i="3"/>
  <c r="V177" i="3"/>
  <c r="V176" i="3"/>
  <c r="V175" i="3"/>
  <c r="V174" i="3"/>
  <c r="V173" i="3"/>
  <c r="V172" i="3"/>
  <c r="V171" i="3"/>
  <c r="V170" i="3"/>
  <c r="V169" i="3"/>
  <c r="V168" i="3"/>
  <c r="V167" i="3"/>
  <c r="V166" i="3"/>
  <c r="V165" i="3"/>
  <c r="V164" i="3"/>
  <c r="V163" i="3"/>
  <c r="V162" i="3"/>
  <c r="V161" i="3"/>
  <c r="V160" i="3"/>
  <c r="V159" i="3"/>
  <c r="V158" i="3"/>
  <c r="V157" i="3"/>
  <c r="V156" i="3"/>
  <c r="V155" i="3"/>
  <c r="L113" i="1" l="1"/>
  <c r="A114" i="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J114" i="1"/>
  <c r="L114" i="1" s="1"/>
  <c r="J115" i="1"/>
  <c r="L115" i="1" s="1"/>
  <c r="J116" i="1"/>
  <c r="L116" i="1" s="1"/>
  <c r="J117" i="1"/>
  <c r="L117" i="1" s="1"/>
  <c r="J118" i="1"/>
  <c r="L118" i="1" s="1"/>
  <c r="J119" i="1"/>
  <c r="L119" i="1" s="1"/>
  <c r="J120" i="1"/>
  <c r="L120" i="1" s="1"/>
  <c r="J121" i="1"/>
  <c r="L121" i="1" s="1"/>
  <c r="J122" i="1"/>
  <c r="L122" i="1" s="1"/>
  <c r="J123" i="1"/>
  <c r="L123" i="1" s="1"/>
  <c r="J124" i="1"/>
  <c r="L124" i="1" s="1"/>
  <c r="J125" i="1"/>
  <c r="L125" i="1" s="1"/>
  <c r="J126" i="1"/>
  <c r="L126" i="1" s="1"/>
  <c r="J127" i="1"/>
  <c r="L127" i="1" s="1"/>
  <c r="J128" i="1"/>
  <c r="L128" i="1" s="1"/>
  <c r="J129" i="1"/>
  <c r="L129" i="1" s="1"/>
  <c r="J130" i="1"/>
  <c r="L130" i="1" s="1"/>
  <c r="J131" i="1"/>
  <c r="L131" i="1" s="1"/>
  <c r="F132" i="1"/>
  <c r="G132" i="1"/>
  <c r="F133" i="1"/>
  <c r="G133" i="1"/>
  <c r="F134" i="1"/>
  <c r="G134" i="1"/>
  <c r="F135" i="1"/>
  <c r="J135" i="1" s="1"/>
  <c r="L135" i="1" s="1"/>
  <c r="G135" i="1"/>
  <c r="F136" i="1"/>
  <c r="G136" i="1"/>
  <c r="F137" i="1"/>
  <c r="G137" i="1"/>
  <c r="F138" i="1"/>
  <c r="G138" i="1"/>
  <c r="F139" i="1"/>
  <c r="J139" i="1" s="1"/>
  <c r="L139" i="1" s="1"/>
  <c r="G139" i="1"/>
  <c r="F140" i="1"/>
  <c r="G140" i="1"/>
  <c r="F141" i="1"/>
  <c r="G141" i="1"/>
  <c r="F142" i="1"/>
  <c r="G142" i="1"/>
  <c r="F143" i="1"/>
  <c r="J143" i="1" s="1"/>
  <c r="L143" i="1" s="1"/>
  <c r="G143" i="1"/>
  <c r="F144" i="1"/>
  <c r="G144" i="1"/>
  <c r="F145" i="1"/>
  <c r="G145" i="1"/>
  <c r="F146" i="1"/>
  <c r="G146" i="1"/>
  <c r="F147" i="1"/>
  <c r="J147" i="1" s="1"/>
  <c r="L147" i="1" s="1"/>
  <c r="G147" i="1"/>
  <c r="F148" i="1"/>
  <c r="G148" i="1"/>
  <c r="F149" i="1"/>
  <c r="G149" i="1"/>
  <c r="F150" i="1"/>
  <c r="G150" i="1"/>
  <c r="F151" i="1"/>
  <c r="J151" i="1" s="1"/>
  <c r="L151" i="1" s="1"/>
  <c r="G151" i="1"/>
  <c r="F152" i="1"/>
  <c r="G152" i="1"/>
  <c r="F153" i="1"/>
  <c r="G153" i="1"/>
  <c r="F154" i="1"/>
  <c r="G154" i="1"/>
  <c r="F155" i="1"/>
  <c r="J155" i="1" s="1"/>
  <c r="L155" i="1" s="1"/>
  <c r="G155" i="1"/>
  <c r="F156" i="1"/>
  <c r="G156" i="1"/>
  <c r="F157" i="1"/>
  <c r="G157" i="1"/>
  <c r="F158" i="1"/>
  <c r="G158" i="1"/>
  <c r="F159" i="1"/>
  <c r="J159" i="1" s="1"/>
  <c r="L159" i="1" s="1"/>
  <c r="G159" i="1"/>
  <c r="F160" i="1"/>
  <c r="G160" i="1"/>
  <c r="F161" i="1"/>
  <c r="G161" i="1"/>
  <c r="F162" i="1"/>
  <c r="G162" i="1"/>
  <c r="F163" i="1"/>
  <c r="J163" i="1" s="1"/>
  <c r="L163" i="1" s="1"/>
  <c r="G163" i="1"/>
  <c r="F164" i="1"/>
  <c r="G164" i="1"/>
  <c r="F165" i="1"/>
  <c r="G165" i="1"/>
  <c r="F166" i="1"/>
  <c r="G166" i="1"/>
  <c r="F167" i="1"/>
  <c r="J167" i="1" s="1"/>
  <c r="L167" i="1" s="1"/>
  <c r="G167" i="1"/>
  <c r="F168" i="1"/>
  <c r="G168" i="1"/>
  <c r="F169" i="1"/>
  <c r="G169" i="1"/>
  <c r="F170" i="1"/>
  <c r="G170" i="1"/>
  <c r="F171" i="1"/>
  <c r="J171" i="1" s="1"/>
  <c r="L171" i="1" s="1"/>
  <c r="G171" i="1"/>
  <c r="F172" i="1"/>
  <c r="G172" i="1"/>
  <c r="F173" i="1"/>
  <c r="G173" i="1"/>
  <c r="F174" i="1"/>
  <c r="G174" i="1"/>
  <c r="F175" i="1"/>
  <c r="J175" i="1" s="1"/>
  <c r="L175" i="1" s="1"/>
  <c r="G175" i="1"/>
  <c r="F176" i="1"/>
  <c r="G176" i="1"/>
  <c r="F177" i="1"/>
  <c r="G177" i="1"/>
  <c r="F178" i="1"/>
  <c r="G178" i="1"/>
  <c r="F179" i="1"/>
  <c r="J179" i="1" s="1"/>
  <c r="L179" i="1" s="1"/>
  <c r="G179" i="1"/>
  <c r="F180" i="1"/>
  <c r="G180" i="1"/>
  <c r="F181" i="1"/>
  <c r="G181" i="1"/>
  <c r="F182" i="1"/>
  <c r="G182" i="1"/>
  <c r="F183" i="1"/>
  <c r="J183" i="1" s="1"/>
  <c r="L183" i="1" s="1"/>
  <c r="G183" i="1"/>
  <c r="F184" i="1"/>
  <c r="G184" i="1"/>
  <c r="F185" i="1"/>
  <c r="G185" i="1"/>
  <c r="F186" i="1"/>
  <c r="G186" i="1"/>
  <c r="F187" i="1"/>
  <c r="J187" i="1" s="1"/>
  <c r="L187" i="1" s="1"/>
  <c r="G187" i="1"/>
  <c r="F188" i="1"/>
  <c r="G188" i="1"/>
  <c r="F189" i="1"/>
  <c r="G189" i="1"/>
  <c r="F190" i="1"/>
  <c r="G190" i="1"/>
  <c r="F191" i="1"/>
  <c r="J191" i="1" s="1"/>
  <c r="L191" i="1" s="1"/>
  <c r="G191" i="1"/>
  <c r="F192" i="1"/>
  <c r="G192" i="1"/>
  <c r="F193" i="1"/>
  <c r="G193" i="1"/>
  <c r="F194" i="1"/>
  <c r="G194" i="1"/>
  <c r="F195" i="1"/>
  <c r="J195" i="1" s="1"/>
  <c r="L195" i="1" s="1"/>
  <c r="G195" i="1"/>
  <c r="F196" i="1"/>
  <c r="G196" i="1"/>
  <c r="F197" i="1"/>
  <c r="G197" i="1"/>
  <c r="F198" i="1"/>
  <c r="G198" i="1"/>
  <c r="H198" i="1"/>
  <c r="K198" i="1" s="1"/>
  <c r="I198" i="1"/>
  <c r="F199" i="1"/>
  <c r="G199" i="1"/>
  <c r="H199" i="1"/>
  <c r="I199" i="1"/>
  <c r="F200" i="1"/>
  <c r="G200" i="1"/>
  <c r="H200" i="1"/>
  <c r="I200" i="1"/>
  <c r="F201" i="1"/>
  <c r="G201" i="1"/>
  <c r="H201" i="1"/>
  <c r="I201" i="1"/>
  <c r="F202" i="1"/>
  <c r="G202" i="1"/>
  <c r="J202" i="1" s="1"/>
  <c r="H202" i="1"/>
  <c r="I202" i="1"/>
  <c r="F203" i="1"/>
  <c r="G203" i="1"/>
  <c r="H203" i="1"/>
  <c r="I203" i="1"/>
  <c r="F204" i="1"/>
  <c r="G204" i="1"/>
  <c r="H204" i="1"/>
  <c r="I204" i="1"/>
  <c r="F205" i="1"/>
  <c r="G205" i="1"/>
  <c r="H205" i="1"/>
  <c r="I205" i="1"/>
  <c r="F206" i="1"/>
  <c r="G206" i="1"/>
  <c r="H206" i="1"/>
  <c r="K206" i="1" s="1"/>
  <c r="I206" i="1"/>
  <c r="F207" i="1"/>
  <c r="G207" i="1"/>
  <c r="H207" i="1"/>
  <c r="I207" i="1"/>
  <c r="F208" i="1"/>
  <c r="G208" i="1"/>
  <c r="H208" i="1"/>
  <c r="I208" i="1"/>
  <c r="F209" i="1"/>
  <c r="G209" i="1"/>
  <c r="H209" i="1"/>
  <c r="I209" i="1"/>
  <c r="F210" i="1"/>
  <c r="G210" i="1"/>
  <c r="H210" i="1"/>
  <c r="K210" i="1" s="1"/>
  <c r="I210" i="1"/>
  <c r="F211" i="1"/>
  <c r="G211" i="1"/>
  <c r="H211" i="1"/>
  <c r="I211" i="1"/>
  <c r="F212" i="1"/>
  <c r="G212" i="1"/>
  <c r="H212" i="1"/>
  <c r="I212" i="1"/>
  <c r="F213" i="1"/>
  <c r="G213" i="1"/>
  <c r="H213" i="1"/>
  <c r="I213" i="1"/>
  <c r="F214" i="1"/>
  <c r="G214" i="1"/>
  <c r="H214" i="1"/>
  <c r="I214" i="1"/>
  <c r="F215" i="1"/>
  <c r="G215" i="1"/>
  <c r="H215" i="1"/>
  <c r="I215" i="1"/>
  <c r="F216" i="1"/>
  <c r="G216" i="1"/>
  <c r="H216" i="1"/>
  <c r="I216" i="1"/>
  <c r="F217" i="1"/>
  <c r="G217" i="1"/>
  <c r="H217" i="1"/>
  <c r="I217" i="1"/>
  <c r="F218" i="1"/>
  <c r="G218" i="1"/>
  <c r="H218" i="1"/>
  <c r="I218" i="1"/>
  <c r="F219" i="1"/>
  <c r="G219" i="1"/>
  <c r="H219" i="1"/>
  <c r="I219" i="1"/>
  <c r="F220" i="1"/>
  <c r="G220" i="1"/>
  <c r="J220" i="1" s="1"/>
  <c r="H220" i="1"/>
  <c r="I220" i="1"/>
  <c r="F221" i="1"/>
  <c r="G221" i="1"/>
  <c r="H221" i="1"/>
  <c r="I221" i="1"/>
  <c r="F222" i="1"/>
  <c r="G222" i="1"/>
  <c r="H222" i="1"/>
  <c r="I222" i="1"/>
  <c r="F223" i="1"/>
  <c r="G223" i="1"/>
  <c r="H223" i="1"/>
  <c r="I223" i="1"/>
  <c r="F224" i="1"/>
  <c r="G224" i="1"/>
  <c r="H224" i="1"/>
  <c r="I224" i="1"/>
  <c r="F225" i="1"/>
  <c r="G225" i="1"/>
  <c r="H225" i="1"/>
  <c r="I225" i="1"/>
  <c r="F226" i="1"/>
  <c r="G226" i="1"/>
  <c r="H226" i="1"/>
  <c r="I226" i="1"/>
  <c r="F227" i="1"/>
  <c r="G227" i="1"/>
  <c r="H227" i="1"/>
  <c r="I227" i="1"/>
  <c r="F228" i="1"/>
  <c r="G228" i="1"/>
  <c r="H228" i="1"/>
  <c r="I228" i="1"/>
  <c r="F229" i="1"/>
  <c r="G229" i="1"/>
  <c r="H229" i="1"/>
  <c r="I229" i="1"/>
  <c r="F230" i="1"/>
  <c r="G230" i="1"/>
  <c r="H230" i="1"/>
  <c r="K230" i="1" s="1"/>
  <c r="I230" i="1"/>
  <c r="F231" i="1"/>
  <c r="G231" i="1"/>
  <c r="H231" i="1"/>
  <c r="I231" i="1"/>
  <c r="F232" i="1"/>
  <c r="G232" i="1"/>
  <c r="H232" i="1"/>
  <c r="I232" i="1"/>
  <c r="F233" i="1"/>
  <c r="G233" i="1"/>
  <c r="H233" i="1"/>
  <c r="I233" i="1"/>
  <c r="F234" i="1"/>
  <c r="G234" i="1"/>
  <c r="H234" i="1"/>
  <c r="I234" i="1"/>
  <c r="F235" i="1"/>
  <c r="G235" i="1"/>
  <c r="H235" i="1"/>
  <c r="I235" i="1"/>
  <c r="F236" i="1"/>
  <c r="G236" i="1"/>
  <c r="H236" i="1"/>
  <c r="I236" i="1"/>
  <c r="F237" i="1"/>
  <c r="G237" i="1"/>
  <c r="H237" i="1"/>
  <c r="I237" i="1"/>
  <c r="F238" i="1"/>
  <c r="G238" i="1"/>
  <c r="H238" i="1"/>
  <c r="I238" i="1"/>
  <c r="F239" i="1"/>
  <c r="G239" i="1"/>
  <c r="H239" i="1"/>
  <c r="I239" i="1"/>
  <c r="F240" i="1"/>
  <c r="G240" i="1"/>
  <c r="H240" i="1"/>
  <c r="I240" i="1"/>
  <c r="F241" i="1"/>
  <c r="G241" i="1"/>
  <c r="H241" i="1"/>
  <c r="I241" i="1"/>
  <c r="F242" i="1"/>
  <c r="G242" i="1"/>
  <c r="H242" i="1"/>
  <c r="I242" i="1"/>
  <c r="F243" i="1"/>
  <c r="G243" i="1"/>
  <c r="H243" i="1"/>
  <c r="I243" i="1"/>
  <c r="F244" i="1"/>
  <c r="G244" i="1"/>
  <c r="H244" i="1"/>
  <c r="I244" i="1"/>
  <c r="F245" i="1"/>
  <c r="G245" i="1"/>
  <c r="H245" i="1"/>
  <c r="I245" i="1"/>
  <c r="F246" i="1"/>
  <c r="G246" i="1"/>
  <c r="H246" i="1"/>
  <c r="K246" i="1" s="1"/>
  <c r="I246" i="1"/>
  <c r="F247" i="1"/>
  <c r="G247" i="1"/>
  <c r="H247" i="1"/>
  <c r="I247" i="1"/>
  <c r="F248" i="1"/>
  <c r="G248" i="1"/>
  <c r="H248" i="1"/>
  <c r="I248" i="1"/>
  <c r="F249" i="1"/>
  <c r="G249" i="1"/>
  <c r="H249" i="1"/>
  <c r="I249" i="1"/>
  <c r="F250" i="1"/>
  <c r="G250" i="1"/>
  <c r="H250" i="1"/>
  <c r="I250" i="1"/>
  <c r="K250" i="1"/>
  <c r="F251" i="1"/>
  <c r="G251" i="1"/>
  <c r="H251" i="1"/>
  <c r="I251" i="1"/>
  <c r="F252" i="1"/>
  <c r="G252" i="1"/>
  <c r="H252" i="1"/>
  <c r="I252" i="1"/>
  <c r="F253" i="1"/>
  <c r="G253" i="1"/>
  <c r="H253" i="1"/>
  <c r="I253" i="1"/>
  <c r="F254" i="1"/>
  <c r="G254" i="1"/>
  <c r="H254" i="1"/>
  <c r="I254" i="1"/>
  <c r="K254" i="1" s="1"/>
  <c r="F255" i="1"/>
  <c r="G255" i="1"/>
  <c r="H255" i="1"/>
  <c r="I255" i="1"/>
  <c r="F256" i="1"/>
  <c r="G256" i="1"/>
  <c r="H256" i="1"/>
  <c r="I256" i="1"/>
  <c r="F257" i="1"/>
  <c r="G257" i="1"/>
  <c r="J257" i="1" s="1"/>
  <c r="H257" i="1"/>
  <c r="I257" i="1"/>
  <c r="F258" i="1"/>
  <c r="G258" i="1"/>
  <c r="H258" i="1"/>
  <c r="I258" i="1"/>
  <c r="F259" i="1"/>
  <c r="G259" i="1"/>
  <c r="H259" i="1"/>
  <c r="I259" i="1"/>
  <c r="F260" i="1"/>
  <c r="G260" i="1"/>
  <c r="H260" i="1"/>
  <c r="I260" i="1"/>
  <c r="F261" i="1"/>
  <c r="G261" i="1"/>
  <c r="H261" i="1"/>
  <c r="I261" i="1"/>
  <c r="F262" i="1"/>
  <c r="G262" i="1"/>
  <c r="H262" i="1"/>
  <c r="I262" i="1"/>
  <c r="K262" i="1" s="1"/>
  <c r="F263" i="1"/>
  <c r="G263" i="1"/>
  <c r="H263" i="1"/>
  <c r="I263" i="1"/>
  <c r="F264" i="1"/>
  <c r="G264" i="1"/>
  <c r="H264" i="1"/>
  <c r="I264" i="1"/>
  <c r="F265" i="1"/>
  <c r="G265" i="1"/>
  <c r="H265" i="1"/>
  <c r="I265" i="1"/>
  <c r="F266" i="1"/>
  <c r="G266" i="1"/>
  <c r="H266" i="1"/>
  <c r="I266" i="1"/>
  <c r="F267" i="1"/>
  <c r="G267" i="1"/>
  <c r="H267" i="1"/>
  <c r="I267" i="1"/>
  <c r="F268" i="1"/>
  <c r="G268" i="1"/>
  <c r="H268" i="1"/>
  <c r="I268" i="1"/>
  <c r="F269" i="1"/>
  <c r="G269" i="1"/>
  <c r="H269" i="1"/>
  <c r="K269" i="1" s="1"/>
  <c r="I269" i="1"/>
  <c r="K247" i="1" l="1"/>
  <c r="J231" i="1"/>
  <c r="J233" i="1"/>
  <c r="K243" i="1"/>
  <c r="K249" i="1"/>
  <c r="J243" i="1"/>
  <c r="L243" i="1" s="1"/>
  <c r="J266" i="1"/>
  <c r="L266" i="1" s="1"/>
  <c r="K261" i="1"/>
  <c r="K253" i="1"/>
  <c r="J265" i="1"/>
  <c r="J235" i="1"/>
  <c r="J217" i="1"/>
  <c r="K209" i="1"/>
  <c r="K207" i="1"/>
  <c r="K203" i="1"/>
  <c r="J197" i="1"/>
  <c r="L197" i="1" s="1"/>
  <c r="J193" i="1"/>
  <c r="L193" i="1" s="1"/>
  <c r="J189" i="1"/>
  <c r="L189" i="1" s="1"/>
  <c r="J185" i="1"/>
  <c r="L185" i="1" s="1"/>
  <c r="J181" i="1"/>
  <c r="L181" i="1" s="1"/>
  <c r="J177" i="1"/>
  <c r="L177" i="1" s="1"/>
  <c r="J173" i="1"/>
  <c r="L173" i="1" s="1"/>
  <c r="J169" i="1"/>
  <c r="L169" i="1" s="1"/>
  <c r="J165" i="1"/>
  <c r="L165" i="1" s="1"/>
  <c r="J161" i="1"/>
  <c r="L161" i="1" s="1"/>
  <c r="J157" i="1"/>
  <c r="L157" i="1" s="1"/>
  <c r="J153" i="1"/>
  <c r="L153" i="1" s="1"/>
  <c r="J149" i="1"/>
  <c r="L149" i="1" s="1"/>
  <c r="J145" i="1"/>
  <c r="L145" i="1" s="1"/>
  <c r="J141" i="1"/>
  <c r="L141" i="1" s="1"/>
  <c r="J137" i="1"/>
  <c r="L137" i="1" s="1"/>
  <c r="J133" i="1"/>
  <c r="L133" i="1" s="1"/>
  <c r="K268" i="1"/>
  <c r="K266" i="1"/>
  <c r="K258" i="1"/>
  <c r="K242" i="1"/>
  <c r="J132" i="1"/>
  <c r="L132" i="1" s="1"/>
  <c r="J242" i="1"/>
  <c r="J234" i="1"/>
  <c r="K267" i="1"/>
  <c r="K259" i="1"/>
  <c r="J210" i="1"/>
  <c r="L210" i="1" s="1"/>
  <c r="J256" i="1"/>
  <c r="J254" i="1"/>
  <c r="L254" i="1" s="1"/>
  <c r="J252" i="1"/>
  <c r="J250" i="1"/>
  <c r="L250" i="1" s="1"/>
  <c r="J221" i="1"/>
  <c r="J263" i="1"/>
  <c r="J240" i="1"/>
  <c r="J236" i="1"/>
  <c r="K218" i="1"/>
  <c r="K214" i="1"/>
  <c r="K212" i="1"/>
  <c r="J201" i="1"/>
  <c r="J268" i="1"/>
  <c r="J255" i="1"/>
  <c r="J251" i="1"/>
  <c r="J249" i="1"/>
  <c r="L249" i="1" s="1"/>
  <c r="K235" i="1"/>
  <c r="J230" i="1"/>
  <c r="L230" i="1" s="1"/>
  <c r="J228" i="1"/>
  <c r="J226" i="1"/>
  <c r="J222" i="1"/>
  <c r="J264" i="1"/>
  <c r="J262" i="1"/>
  <c r="L262" i="1" s="1"/>
  <c r="J241" i="1"/>
  <c r="K219" i="1"/>
  <c r="K211" i="1"/>
  <c r="J259" i="1"/>
  <c r="K256" i="1"/>
  <c r="K251" i="1"/>
  <c r="J198" i="1"/>
  <c r="L198" i="1" s="1"/>
  <c r="J194" i="1"/>
  <c r="L194" i="1" s="1"/>
  <c r="J190" i="1"/>
  <c r="L190" i="1" s="1"/>
  <c r="J184" i="1"/>
  <c r="L184" i="1" s="1"/>
  <c r="J180" i="1"/>
  <c r="L180" i="1" s="1"/>
  <c r="J176" i="1"/>
  <c r="L176" i="1" s="1"/>
  <c r="J172" i="1"/>
  <c r="L172" i="1" s="1"/>
  <c r="J170" i="1"/>
  <c r="L170" i="1" s="1"/>
  <c r="J168" i="1"/>
  <c r="L168" i="1" s="1"/>
  <c r="J166" i="1"/>
  <c r="L166" i="1" s="1"/>
  <c r="J162" i="1"/>
  <c r="L162" i="1" s="1"/>
  <c r="J160" i="1"/>
  <c r="L160" i="1" s="1"/>
  <c r="J158" i="1"/>
  <c r="L158" i="1" s="1"/>
  <c r="J156" i="1"/>
  <c r="L156" i="1" s="1"/>
  <c r="J154" i="1"/>
  <c r="L154" i="1" s="1"/>
  <c r="J152" i="1"/>
  <c r="L152" i="1" s="1"/>
  <c r="J150" i="1"/>
  <c r="L150" i="1" s="1"/>
  <c r="J148" i="1"/>
  <c r="L148" i="1" s="1"/>
  <c r="J146" i="1"/>
  <c r="L146" i="1" s="1"/>
  <c r="J144" i="1"/>
  <c r="L144" i="1" s="1"/>
  <c r="J142" i="1"/>
  <c r="L142" i="1" s="1"/>
  <c r="J140" i="1"/>
  <c r="L140" i="1" s="1"/>
  <c r="J138" i="1"/>
  <c r="L138" i="1" s="1"/>
  <c r="J136" i="1"/>
  <c r="L136" i="1" s="1"/>
  <c r="J134" i="1"/>
  <c r="L134" i="1" s="1"/>
  <c r="J267" i="1"/>
  <c r="L267" i="1" s="1"/>
  <c r="K264" i="1"/>
  <c r="K260" i="1"/>
  <c r="J258" i="1"/>
  <c r="L258" i="1" s="1"/>
  <c r="J246" i="1"/>
  <c r="L246" i="1" s="1"/>
  <c r="J245" i="1"/>
  <c r="J244" i="1"/>
  <c r="K241" i="1"/>
  <c r="K240" i="1"/>
  <c r="K239" i="1"/>
  <c r="K238" i="1"/>
  <c r="K227" i="1"/>
  <c r="K226" i="1"/>
  <c r="K224" i="1"/>
  <c r="K222" i="1"/>
  <c r="J216" i="1"/>
  <c r="J214" i="1"/>
  <c r="J213" i="1"/>
  <c r="J212" i="1"/>
  <c r="J206" i="1"/>
  <c r="L206" i="1" s="1"/>
  <c r="J205" i="1"/>
  <c r="J204" i="1"/>
  <c r="L204" i="1" s="1"/>
  <c r="K202" i="1"/>
  <c r="L202" i="1" s="1"/>
  <c r="K234" i="1"/>
  <c r="J218" i="1"/>
  <c r="L218" i="1" s="1"/>
  <c r="J209" i="1"/>
  <c r="L209" i="1" s="1"/>
  <c r="J196" i="1"/>
  <c r="L196" i="1" s="1"/>
  <c r="J192" i="1"/>
  <c r="L192" i="1" s="1"/>
  <c r="J188" i="1"/>
  <c r="L188" i="1" s="1"/>
  <c r="J186" i="1"/>
  <c r="L186" i="1" s="1"/>
  <c r="J182" i="1"/>
  <c r="L182" i="1" s="1"/>
  <c r="J178" i="1"/>
  <c r="L178" i="1" s="1"/>
  <c r="J174" i="1"/>
  <c r="L174" i="1" s="1"/>
  <c r="J164" i="1"/>
  <c r="L164" i="1" s="1"/>
  <c r="J260" i="1"/>
  <c r="L260" i="1" s="1"/>
  <c r="K245" i="1"/>
  <c r="K244" i="1"/>
  <c r="J225" i="1"/>
  <c r="J247" i="1"/>
  <c r="L247" i="1" s="1"/>
  <c r="J237" i="1"/>
  <c r="K232" i="1"/>
  <c r="J227" i="1"/>
  <c r="J224" i="1"/>
  <c r="K220" i="1"/>
  <c r="L220" i="1" s="1"/>
  <c r="K217" i="1"/>
  <c r="K215" i="1"/>
  <c r="K213" i="1"/>
  <c r="J207" i="1"/>
  <c r="K200" i="1"/>
  <c r="K265" i="1"/>
  <c r="K257" i="1"/>
  <c r="L257" i="1" s="1"/>
  <c r="J269" i="1"/>
  <c r="L269" i="1" s="1"/>
  <c r="J261" i="1"/>
  <c r="J253" i="1"/>
  <c r="L253" i="1" s="1"/>
  <c r="K248" i="1"/>
  <c r="K236" i="1"/>
  <c r="J232" i="1"/>
  <c r="L232" i="1" s="1"/>
  <c r="K228" i="1"/>
  <c r="K225" i="1"/>
  <c r="K223" i="1"/>
  <c r="K221" i="1"/>
  <c r="J215" i="1"/>
  <c r="L215" i="1" s="1"/>
  <c r="K208" i="1"/>
  <c r="J203" i="1"/>
  <c r="J200" i="1"/>
  <c r="L200" i="1" s="1"/>
  <c r="J239" i="1"/>
  <c r="L239" i="1" s="1"/>
  <c r="J229" i="1"/>
  <c r="K263" i="1"/>
  <c r="K255" i="1"/>
  <c r="K252" i="1"/>
  <c r="J248" i="1"/>
  <c r="L248" i="1" s="1"/>
  <c r="J238" i="1"/>
  <c r="K233" i="1"/>
  <c r="L233" i="1" s="1"/>
  <c r="K231" i="1"/>
  <c r="L231" i="1" s="1"/>
  <c r="K229" i="1"/>
  <c r="J223" i="1"/>
  <c r="L223" i="1" s="1"/>
  <c r="K216" i="1"/>
  <c r="J211" i="1"/>
  <c r="L211" i="1" s="1"/>
  <c r="J208" i="1"/>
  <c r="L208" i="1" s="1"/>
  <c r="K204" i="1"/>
  <c r="K201" i="1"/>
  <c r="K199" i="1"/>
  <c r="K237" i="1"/>
  <c r="J219" i="1"/>
  <c r="L219" i="1" s="1"/>
  <c r="K205" i="1"/>
  <c r="J199" i="1"/>
  <c r="L199" i="1" s="1"/>
  <c r="L229" i="1" l="1"/>
  <c r="L224" i="1"/>
  <c r="L212" i="1"/>
  <c r="L261" i="1"/>
  <c r="L214" i="1"/>
  <c r="L251" i="1"/>
  <c r="L207" i="1"/>
  <c r="L227" i="1"/>
  <c r="L213" i="1"/>
  <c r="L241" i="1"/>
  <c r="L236" i="1"/>
  <c r="L240" i="1"/>
  <c r="L238" i="1"/>
  <c r="L203" i="1"/>
  <c r="L237" i="1"/>
  <c r="L216" i="1"/>
  <c r="L264" i="1"/>
  <c r="L255" i="1"/>
  <c r="L263" i="1"/>
  <c r="L244" i="1"/>
  <c r="L222" i="1"/>
  <c r="L268" i="1"/>
  <c r="L221" i="1"/>
  <c r="L225" i="1"/>
  <c r="L245" i="1"/>
  <c r="L226" i="1"/>
  <c r="L201" i="1"/>
  <c r="L234" i="1"/>
  <c r="L217" i="1"/>
  <c r="L205" i="1"/>
  <c r="L259" i="1"/>
  <c r="L228" i="1"/>
  <c r="L252" i="1"/>
  <c r="L242" i="1"/>
  <c r="L235" i="1"/>
  <c r="L265" i="1"/>
  <c r="L256" i="1"/>
</calcChain>
</file>

<file path=xl/comments1.xml><?xml version="1.0" encoding="utf-8"?>
<comments xmlns="http://schemas.openxmlformats.org/spreadsheetml/2006/main">
  <authors>
    <author>Canetg Fabio</author>
  </authors>
  <commentList>
    <comment ref="A2" authorId="0" shapeId="0">
      <text>
        <r>
          <rPr>
            <b/>
            <sz val="9"/>
            <color indexed="81"/>
            <rFont val="Segoe UI"/>
            <family val="2"/>
          </rPr>
          <t>Canetg Fabio:</t>
        </r>
        <r>
          <rPr>
            <sz val="9"/>
            <color indexed="81"/>
            <rFont val="Segoe UI"/>
            <family val="2"/>
          </rPr>
          <t xml:space="preserve">
Ab 2011.63462 (19. August 2011) ist in column C die wöchentliche Summe (!) aus "Girkonten ausländische Banken und Institutionen" und "Übrige Sichtverbindlichkeiten" (https://data.snb.ch/de/topics/snb#!/cube/snbbipo?fromDate=2004-09&amp;toDate=2018-09&amp;dimSel=D0(GB,GBI,US)) erfasst. Diese Daten stammen von den "Geldpolitisch wichtigen Daten" (pdf). 
Achtung: Das Dokument "Geldpolitisch wichtigen Daten" führt die genannten Daten unter "Übrige Guthaben auf Sicht in Franken" was NICHT das gleiche ist wie "Übrige Sichtverbindlichkeiten" in https://data.snb.ch/de/topics/snb#!/cube/snbbipo?fromDate=2004-09&amp;toDate=2018-09&amp;dimSel=D0(GB,GBI,US).
Für die Zeit vor 2011.63462 (19. August 2011) gibt es keine wöchentlichen Daten zur Summe von "Girkonten ausländische Banken und Institutionen" und "Übrige Sichtverbindlichkeiten". Die wöchentlichen Werte in column C sind deshalb die Summe der entsprechenden Monatsdurchschnittswerte von "Girkonten ausländische Banken und Institutionen" und "Übrige Sichtverbindlichkeiten" aus https://data.snb.ch/de/topics/snb#!/cube/snbbipo?fromDate=2004-09&amp;toDate=2018-09&amp;dimSel=D0(GB,GBI,US).</t>
        </r>
      </text>
    </comment>
  </commentList>
</comments>
</file>

<file path=xl/sharedStrings.xml><?xml version="1.0" encoding="utf-8"?>
<sst xmlns="http://schemas.openxmlformats.org/spreadsheetml/2006/main" count="559" uniqueCount="546">
  <si>
    <t>81 115</t>
  </si>
  <si>
    <t>288 526</t>
  </si>
  <si>
    <t>78 539</t>
  </si>
  <si>
    <t>292 813</t>
  </si>
  <si>
    <t>77 949</t>
  </si>
  <si>
    <t>294 270</t>
  </si>
  <si>
    <t>79 849</t>
  </si>
  <si>
    <t>292 764</t>
  </si>
  <si>
    <t>80 242</t>
  </si>
  <si>
    <t>293 104</t>
  </si>
  <si>
    <t>79 350</t>
  </si>
  <si>
    <t>294 559</t>
  </si>
  <si>
    <t>80 344</t>
  </si>
  <si>
    <t>292 700</t>
  </si>
  <si>
    <t>80 981</t>
  </si>
  <si>
    <t>291 522</t>
  </si>
  <si>
    <t>81 859</t>
  </si>
  <si>
    <t>290 679</t>
  </si>
  <si>
    <t>79 981</t>
  </si>
  <si>
    <t>293 309</t>
  </si>
  <si>
    <t>81 197</t>
  </si>
  <si>
    <t>292 163</t>
  </si>
  <si>
    <t>79 814</t>
  </si>
  <si>
    <t>293 142</t>
  </si>
  <si>
    <t>81 693</t>
  </si>
  <si>
    <t>291 041</t>
  </si>
  <si>
    <t>82 171</t>
  </si>
  <si>
    <t>291 245</t>
  </si>
  <si>
    <t>81 425</t>
  </si>
  <si>
    <t>292 305</t>
  </si>
  <si>
    <t>79 146</t>
  </si>
  <si>
    <t>294 152</t>
  </si>
  <si>
    <t>79 558</t>
  </si>
  <si>
    <t>291 114</t>
  </si>
  <si>
    <t>77 017</t>
  </si>
  <si>
    <t>288 959</t>
  </si>
  <si>
    <t>75 736</t>
  </si>
  <si>
    <t>286 375</t>
  </si>
  <si>
    <t>76 091</t>
  </si>
  <si>
    <t>280 585</t>
  </si>
  <si>
    <t>75 767</t>
  </si>
  <si>
    <t>277 537</t>
  </si>
  <si>
    <t>74 756</t>
  </si>
  <si>
    <t>277 299</t>
  </si>
  <si>
    <t>70 620</t>
  </si>
  <si>
    <t>270 923</t>
  </si>
  <si>
    <t>69 769</t>
  </si>
  <si>
    <t>261 399</t>
  </si>
  <si>
    <t>71 502</t>
  </si>
  <si>
    <t>249 281</t>
  </si>
  <si>
    <t>71 740</t>
  </si>
  <si>
    <t>245 161</t>
  </si>
  <si>
    <t>73 134</t>
  </si>
  <si>
    <t>237 835</t>
  </si>
  <si>
    <t>72 938</t>
  </si>
  <si>
    <t>227 955</t>
  </si>
  <si>
    <t>72 055</t>
  </si>
  <si>
    <t>212 508</t>
  </si>
  <si>
    <t>71 495</t>
  </si>
  <si>
    <t>194 607</t>
  </si>
  <si>
    <t>66 919</t>
  </si>
  <si>
    <t>185 408</t>
  </si>
  <si>
    <t>64 910</t>
  </si>
  <si>
    <t>170 071</t>
  </si>
  <si>
    <t>65 911</t>
  </si>
  <si>
    <t>155 850</t>
  </si>
  <si>
    <t>67 094</t>
  </si>
  <si>
    <t>150 900</t>
  </si>
  <si>
    <t>65 457</t>
  </si>
  <si>
    <t>153 604</t>
  </si>
  <si>
    <t>59 749</t>
  </si>
  <si>
    <t>158 764</t>
  </si>
  <si>
    <t>59 475</t>
  </si>
  <si>
    <t>158 743</t>
  </si>
  <si>
    <t>57 607</t>
  </si>
  <si>
    <t>160 846</t>
  </si>
  <si>
    <t>60 192</t>
  </si>
  <si>
    <t>157 751</t>
  </si>
  <si>
    <t>59 324</t>
  </si>
  <si>
    <t>158 634</t>
  </si>
  <si>
    <t>58 134</t>
  </si>
  <si>
    <t>159 405</t>
  </si>
  <si>
    <t>58 209</t>
  </si>
  <si>
    <t>158 816</t>
  </si>
  <si>
    <t>57 283</t>
  </si>
  <si>
    <t>159 981</t>
  </si>
  <si>
    <t>54 911</t>
  </si>
  <si>
    <t>164 841</t>
  </si>
  <si>
    <t>50 170</t>
  </si>
  <si>
    <t>167 542</t>
  </si>
  <si>
    <t>49 943</t>
  </si>
  <si>
    <t>167 399</t>
  </si>
  <si>
    <t>48 201</t>
  </si>
  <si>
    <t>171 284</t>
  </si>
  <si>
    <t>47 605</t>
  </si>
  <si>
    <t>171 721</t>
  </si>
  <si>
    <t>48 030</t>
  </si>
  <si>
    <t>168 355</t>
  </si>
  <si>
    <t>45 733</t>
  </si>
  <si>
    <t>170 583</t>
  </si>
  <si>
    <t>43 198</t>
  </si>
  <si>
    <t>175 566</t>
  </si>
  <si>
    <t>36 907</t>
  </si>
  <si>
    <t>180 270</t>
  </si>
  <si>
    <t>41 234</t>
  </si>
  <si>
    <t>179 670</t>
  </si>
  <si>
    <t>43 733</t>
  </si>
  <si>
    <t>179 801</t>
  </si>
  <si>
    <t>50 921</t>
  </si>
  <si>
    <t>173 302</t>
  </si>
  <si>
    <t>49 484</t>
  </si>
  <si>
    <t>176 542</t>
  </si>
  <si>
    <t>47 373</t>
  </si>
  <si>
    <t>181 149</t>
  </si>
  <si>
    <t>42 967</t>
  </si>
  <si>
    <t>185 410</t>
  </si>
  <si>
    <t>42 199</t>
  </si>
  <si>
    <t>189 313</t>
  </si>
  <si>
    <t>42 346</t>
  </si>
  <si>
    <t>188 990</t>
  </si>
  <si>
    <t>42 839</t>
  </si>
  <si>
    <t>187 341</t>
  </si>
  <si>
    <t>40 273</t>
  </si>
  <si>
    <t>191 051</t>
  </si>
  <si>
    <t>40 581</t>
  </si>
  <si>
    <t>190 971</t>
  </si>
  <si>
    <t>39 627</t>
  </si>
  <si>
    <t>195 553</t>
  </si>
  <si>
    <t>37 145</t>
  </si>
  <si>
    <t>198 408</t>
  </si>
  <si>
    <t>37 080</t>
  </si>
  <si>
    <t>200 471</t>
  </si>
  <si>
    <t>38 863</t>
  </si>
  <si>
    <t>203 405</t>
  </si>
  <si>
    <t>41 648</t>
  </si>
  <si>
    <t>205 785</t>
  </si>
  <si>
    <t>45 762</t>
  </si>
  <si>
    <t>207 678</t>
  </si>
  <si>
    <t>38 188</t>
  </si>
  <si>
    <t>191 609</t>
  </si>
  <si>
    <t>25 131</t>
  </si>
  <si>
    <t>163 906</t>
  </si>
  <si>
    <t>22 063</t>
  </si>
  <si>
    <t>114 551</t>
  </si>
  <si>
    <t>61 148</t>
  </si>
  <si>
    <t>29 901</t>
  </si>
  <si>
    <t>30 161</t>
  </si>
  <si>
    <t>29 576</t>
  </si>
  <si>
    <t>27 779</t>
  </si>
  <si>
    <t>28 208</t>
  </si>
  <si>
    <t>27 332</t>
  </si>
  <si>
    <t>25 232</t>
  </si>
  <si>
    <t>26 653</t>
  </si>
  <si>
    <t>25 802</t>
  </si>
  <si>
    <t>24 727</t>
  </si>
  <si>
    <t>25 742</t>
  </si>
  <si>
    <t>26 860</t>
  </si>
  <si>
    <t>23 104</t>
  </si>
  <si>
    <t>23 369</t>
  </si>
  <si>
    <t>24 318</t>
  </si>
  <si>
    <t>24 309</t>
  </si>
  <si>
    <t>24 011</t>
  </si>
  <si>
    <t>24 213</t>
  </si>
  <si>
    <t>23 746</t>
  </si>
  <si>
    <t>24 285</t>
  </si>
  <si>
    <t>23 436</t>
  </si>
  <si>
    <t>24 242</t>
  </si>
  <si>
    <t>24 875</t>
  </si>
  <si>
    <t>27 138</t>
  </si>
  <si>
    <t>28 762</t>
  </si>
  <si>
    <t>27 716</t>
  </si>
  <si>
    <t>25 974</t>
  </si>
  <si>
    <t>27 473</t>
  </si>
  <si>
    <t>30 169</t>
  </si>
  <si>
    <t>30 062</t>
  </si>
  <si>
    <t>33 479</t>
  </si>
  <si>
    <t>28 497</t>
  </si>
  <si>
    <t>21 645</t>
  </si>
  <si>
    <t>22 651</t>
  </si>
  <si>
    <t>22 937</t>
  </si>
  <si>
    <t>23 003</t>
  </si>
  <si>
    <t>22 636</t>
  </si>
  <si>
    <t>22 970</t>
  </si>
  <si>
    <t>26 255</t>
  </si>
  <si>
    <t>28 643</t>
  </si>
  <si>
    <t>32 212</t>
  </si>
  <si>
    <t>31 597</t>
  </si>
  <si>
    <t>33 022</t>
  </si>
  <si>
    <t>30 126</t>
  </si>
  <si>
    <t>25 356</t>
  </si>
  <si>
    <t>28 140</t>
  </si>
  <si>
    <t>26 022</t>
  </si>
  <si>
    <t>28 612</t>
  </si>
  <si>
    <t>35 772</t>
  </si>
  <si>
    <t>42 607</t>
  </si>
  <si>
    <t>47 465</t>
  </si>
  <si>
    <t>50 755</t>
  </si>
  <si>
    <t>51 310</t>
  </si>
  <si>
    <t>47 421</t>
  </si>
  <si>
    <t>54 312</t>
  </si>
  <si>
    <t>74 461</t>
  </si>
  <si>
    <t>61 254</t>
  </si>
  <si>
    <t>48 338</t>
  </si>
  <si>
    <t>51 686</t>
  </si>
  <si>
    <t>68 693</t>
  </si>
  <si>
    <t>93 005</t>
  </si>
  <si>
    <t>103 520</t>
  </si>
  <si>
    <t>78 807</t>
  </si>
  <si>
    <t>76 005</t>
  </si>
  <si>
    <t>als Zahl</t>
  </si>
  <si>
    <t>Durchschnitt der Woche bis ...</t>
  </si>
  <si>
    <t>Übrige Guthaben auf Sicht in Franken</t>
  </si>
  <si>
    <t>Girokonti inländische GB</t>
  </si>
  <si>
    <t>übertragung text zu zahl</t>
  </si>
  <si>
    <t>Time, 52w</t>
  </si>
  <si>
    <t>https://www.snb.ch/de/iabout/stat/statrep/id/statpub_impdata</t>
  </si>
  <si>
    <t>Schweizerischen Nationalbank</t>
  </si>
  <si>
    <t>raw data, copied from pdf</t>
  </si>
  <si>
    <t>own manipulations</t>
  </si>
  <si>
    <t>Total Sichtguthaben</t>
  </si>
  <si>
    <t>https://data.snb.ch/de/topics/snb#!/cube/snbbipo?fromDate=2004-09&amp;toDate=2018-09&amp;dimSel=D0(GB,GBI,US)</t>
  </si>
  <si>
    <t>READ ME</t>
  </si>
  <si>
    <t>2008-01</t>
  </si>
  <si>
    <t>2008-02</t>
  </si>
  <si>
    <t>2008-03</t>
  </si>
  <si>
    <t>2008-04</t>
  </si>
  <si>
    <t>2008-05</t>
  </si>
  <si>
    <t>2008-06</t>
  </si>
  <si>
    <t>2008-07</t>
  </si>
  <si>
    <t>2008-08</t>
  </si>
  <si>
    <t>2008-09</t>
  </si>
  <si>
    <t>2008-10</t>
  </si>
  <si>
    <t>2008-11</t>
  </si>
  <si>
    <t>2008-12</t>
  </si>
  <si>
    <t>2009-01</t>
  </si>
  <si>
    <t>2009-02</t>
  </si>
  <si>
    <t>2009-03</t>
  </si>
  <si>
    <t>2009-04</t>
  </si>
  <si>
    <t>2009-05</t>
  </si>
  <si>
    <t>2009-06</t>
  </si>
  <si>
    <t>2009-07</t>
  </si>
  <si>
    <t>2009-08</t>
  </si>
  <si>
    <t>2009-09</t>
  </si>
  <si>
    <t>2009-10</t>
  </si>
  <si>
    <t>2009-11</t>
  </si>
  <si>
    <t>2009-12</t>
  </si>
  <si>
    <t>2010-01</t>
  </si>
  <si>
    <t>2010-02</t>
  </si>
  <si>
    <t>2010-03</t>
  </si>
  <si>
    <t>2010-04</t>
  </si>
  <si>
    <t>2010-05</t>
  </si>
  <si>
    <t>2010-06</t>
  </si>
  <si>
    <t>2010-07</t>
  </si>
  <si>
    <t>2010-08</t>
  </si>
  <si>
    <t>2010-09</t>
  </si>
  <si>
    <t>2010-10</t>
  </si>
  <si>
    <t>2010-11</t>
  </si>
  <si>
    <t>2010-12</t>
  </si>
  <si>
    <t>2011-01</t>
  </si>
  <si>
    <t>2011-02</t>
  </si>
  <si>
    <t>2011-03</t>
  </si>
  <si>
    <t>2011-04</t>
  </si>
  <si>
    <t>2011-05</t>
  </si>
  <si>
    <t>2011-06</t>
  </si>
  <si>
    <t>2011-07</t>
  </si>
  <si>
    <t>2011-08</t>
  </si>
  <si>
    <t>Datenportal der Schweizerischen Nationalbank</t>
  </si>
  <si>
    <t>https://data.snb.ch</t>
  </si>
  <si>
    <t>Tabellenangebot</t>
  </si>
  <si>
    <t>Schweizerische Nationalbank</t>
  </si>
  <si>
    <t>Bilanzpositionen der SNB</t>
  </si>
  <si>
    <t>https://data.snb.ch/de/topics/snb#!/cube/snbbipo</t>
  </si>
  <si>
    <t>Hinweis: Die vorliegende Datei enthält die Angaben zu Reihenbrüchen, aber keine sonstigen Informationen oder Verweise.</t>
  </si>
  <si>
    <t>Für das bessere Verständnis der Werte in dieser Datei muss gegebenenfalls die entsprechende Tabelle konsultiert werden.</t>
  </si>
  <si>
    <t>Aus urheberrechtlichen Gründen kann das Herunterladen von Datenreihen eingeschränkt sein.</t>
  </si>
  <si>
    <t>Einheit</t>
  </si>
  <si>
    <t>In Millionen Franken</t>
  </si>
  <si>
    <t>Frequenz</t>
  </si>
  <si>
    <t>Monatsende</t>
  </si>
  <si>
    <t>Cube ID</t>
  </si>
  <si>
    <t>snbbipo</t>
  </si>
  <si>
    <t>Reihenbrüche</t>
  </si>
  <si>
    <t>2000-05</t>
  </si>
  <si>
    <t xml:space="preserve"> Seit Mai 2000 wird der Goldbestand zum Marktwert bewertet, vorher wurde er zum 
offiziellen Paritätswert von 4‘596 Franken pro Kilogramm bewertet. Der 
entsprechende Aufwertungsgewinn wurde bis Dezember 2000 unter «Sonstige 
Passiven» ausgewiesen.</t>
  </si>
  <si>
    <t>2000-12</t>
  </si>
  <si>
    <t xml:space="preserve"> Der Aufwertungsgewinn auf dem Goldbestand wurde im Dezember 2000 an die 
Rückstellungen zugewiesen.</t>
  </si>
  <si>
    <t>2013-06</t>
  </si>
  <si>
    <t xml:space="preserve"> Seit der Erteilung der Bankenlizenz an die PostFinance AG am 26. Juni 2013 
wird das Girokonto der PostFinance AG nicht mehr unter den übrigen 
Sichtverbindlichkeiten, sondern neu unter den Girokonten inländischer Banken 
ausgewiesen.</t>
  </si>
  <si>
    <t>Übersicht</t>
  </si>
  <si>
    <t>Aktiven - Gold und Forderungen aus Goldgeschäften</t>
  </si>
  <si>
    <t>Aktiven - Devisenanlagen</t>
  </si>
  <si>
    <t>Aktiven - Reserveposition beim IWF</t>
  </si>
  <si>
    <t>Aktiven - Internationale Zahlungsmittel</t>
  </si>
  <si>
    <t>Aktiven - Währungshilfekredite</t>
  </si>
  <si>
    <t>Aktiven - Forderungen aus Repo-Geschäften in Schweizer Franken</t>
  </si>
  <si>
    <t>Aktiven - Forderungen aus Repo-Geschäften in US-Dollar</t>
  </si>
  <si>
    <t>Aktiven - Guthaben aus Swap-Geschäften gegen Schweizer Franken</t>
  </si>
  <si>
    <t>Aktiven - Inländische Geldmarktforderungen</t>
  </si>
  <si>
    <t>Aktiven - Gedeckte Darlehen</t>
  </si>
  <si>
    <t>Aktiven - Forderungen gegenüber Inlandkorrespondenten</t>
  </si>
  <si>
    <t>Aktiven - Wertschriften in Schweizer Franken</t>
  </si>
  <si>
    <t>Aktiven - Darlehen an Stabilisierungsfonds</t>
  </si>
  <si>
    <t>Aktiven - Übrige Aktiven</t>
  </si>
  <si>
    <t>Aktiven - Total</t>
  </si>
  <si>
    <t>Passiven - Notenumlauf</t>
  </si>
  <si>
    <t>Passiven - Girokonten inländischer Banken</t>
  </si>
  <si>
    <t>Passiven - Verbindlichkeiten gegenüber dem Bund</t>
  </si>
  <si>
    <t>Passiven - Girokonten ausländischer Banken und Institutionen</t>
  </si>
  <si>
    <t>Passiven - Übrige Sichtverbindlichkeiten</t>
  </si>
  <si>
    <t>Passiven - Verbindlichkeiten aus Repo-Geschäften in Schweizer Franken</t>
  </si>
  <si>
    <t>Passiven - Eigene Schuldverschreibungen</t>
  </si>
  <si>
    <t>Passiven - Übrige Terminverbindlichkeiten</t>
  </si>
  <si>
    <t>Passiven - Verbindlichkeiten in Fremdwährungen</t>
  </si>
  <si>
    <t>Passiven - Ausgleichsposten für vom IWF zugeteilte Sonderziehungsrechte</t>
  </si>
  <si>
    <t>Passiven - Sonstige Passiven</t>
  </si>
  <si>
    <t>Passiven - Rückstellungen und Eigenkapital</t>
  </si>
  <si>
    <t>Passiven - Total</t>
  </si>
  <si>
    <t>EPB@SNB.snbbipo{GFG}</t>
  </si>
  <si>
    <t>EPB@SNB.snbbipo{D}</t>
  </si>
  <si>
    <t>EPB@SNB.snbbipo{RIWF}</t>
  </si>
  <si>
    <t>EPB@SNB.snbbipo{IZ}</t>
  </si>
  <si>
    <t>EPB@SNB.snbbipo{W}</t>
  </si>
  <si>
    <t>EPB@SNB.snbbipo{FRGSF}</t>
  </si>
  <si>
    <t>EPB@SNB.snbbipo{FRGUSD}</t>
  </si>
  <si>
    <t>EPB@SNB.snbbipo{GSGSF}</t>
  </si>
  <si>
    <t>EPB@SNB.snbbipo{IG}</t>
  </si>
  <si>
    <t>EPB@SNB.snbbipo{GD}</t>
  </si>
  <si>
    <t>EPB@SNB.snbbipo{FI}</t>
  </si>
  <si>
    <t>EPB@SNB.snbbipo{WSF}</t>
  </si>
  <si>
    <t>EPB@SNB.snbbipo{DS}</t>
  </si>
  <si>
    <t>EPB@SNB.snbbipo{UA}</t>
  </si>
  <si>
    <t>EPB@SNB.snbbipo{T0}</t>
  </si>
  <si>
    <t>EPB@SNB.snbbipo{N}</t>
  </si>
  <si>
    <t>EPB@SNB.snbbipo{GB}</t>
  </si>
  <si>
    <t>EPB@SNB.snbbipo{VB}</t>
  </si>
  <si>
    <t>EPB@SNB.snbbipo{GBI}</t>
  </si>
  <si>
    <t>EPB@SNB.snbbipo{US}</t>
  </si>
  <si>
    <t>EPB@SNB.snbbipo{VRGSF}</t>
  </si>
  <si>
    <t>EPB@SNB.snbbipo{ES}</t>
  </si>
  <si>
    <t>EPB@SNB.snbbipo{UT}</t>
  </si>
  <si>
    <t>EPB@SNB.snbbipo{VF}</t>
  </si>
  <si>
    <t>EPB@SNB.snbbipo{AIWFS}</t>
  </si>
  <si>
    <t>EPB@SNB.snbbipo{SP}</t>
  </si>
  <si>
    <t>EPB@SNB.snbbipo{RE}</t>
  </si>
  <si>
    <t>EPB@SNB.snbbipo{T1}</t>
  </si>
  <si>
    <t>1996-12</t>
  </si>
  <si>
    <t>1997-01</t>
  </si>
  <si>
    <t>1997-02</t>
  </si>
  <si>
    <t>1997-03</t>
  </si>
  <si>
    <t>1997-04</t>
  </si>
  <si>
    <t>1997-05</t>
  </si>
  <si>
    <t>1997-06</t>
  </si>
  <si>
    <t>1997-07</t>
  </si>
  <si>
    <t>1997-08</t>
  </si>
  <si>
    <t>1997-09</t>
  </si>
  <si>
    <t>1997-10</t>
  </si>
  <si>
    <t>1997-11</t>
  </si>
  <si>
    <t>1997-12</t>
  </si>
  <si>
    <t>1998-01</t>
  </si>
  <si>
    <t>1998-02</t>
  </si>
  <si>
    <t>1998-03</t>
  </si>
  <si>
    <t>1998-04</t>
  </si>
  <si>
    <t>1998-05</t>
  </si>
  <si>
    <t>1998-06</t>
  </si>
  <si>
    <t>1998-07</t>
  </si>
  <si>
    <t>1998-08</t>
  </si>
  <si>
    <t>1998-09</t>
  </si>
  <si>
    <t>1998-10</t>
  </si>
  <si>
    <t>1998-11</t>
  </si>
  <si>
    <t>1998-12</t>
  </si>
  <si>
    <t>1999-01</t>
  </si>
  <si>
    <t>1999-02</t>
  </si>
  <si>
    <t>1999-03</t>
  </si>
  <si>
    <t>1999-04</t>
  </si>
  <si>
    <t>1999-05</t>
  </si>
  <si>
    <t>1999-06</t>
  </si>
  <si>
    <t>1999-07</t>
  </si>
  <si>
    <t>1999-08</t>
  </si>
  <si>
    <t>1999-09</t>
  </si>
  <si>
    <t>1999-10</t>
  </si>
  <si>
    <t>1999-11</t>
  </si>
  <si>
    <t>1999-12</t>
  </si>
  <si>
    <t>2000-01</t>
  </si>
  <si>
    <t>2000-02</t>
  </si>
  <si>
    <t>2000-03</t>
  </si>
  <si>
    <t>2000-04</t>
  </si>
  <si>
    <t>2000-06</t>
  </si>
  <si>
    <t>2000-07</t>
  </si>
  <si>
    <t>2000-08</t>
  </si>
  <si>
    <t>2000-09</t>
  </si>
  <si>
    <t>2000-10</t>
  </si>
  <si>
    <t>2000-11</t>
  </si>
  <si>
    <t>2001-01</t>
  </si>
  <si>
    <t>2001-02</t>
  </si>
  <si>
    <t>2001-03</t>
  </si>
  <si>
    <t>2001-04</t>
  </si>
  <si>
    <t>2001-05</t>
  </si>
  <si>
    <t>2001-06</t>
  </si>
  <si>
    <t>2001-07</t>
  </si>
  <si>
    <t>2001-08</t>
  </si>
  <si>
    <t>2001-09</t>
  </si>
  <si>
    <t>2001-10</t>
  </si>
  <si>
    <t>2001-11</t>
  </si>
  <si>
    <t>2001-12</t>
  </si>
  <si>
    <t>2002-01</t>
  </si>
  <si>
    <t>2002-02</t>
  </si>
  <si>
    <t>2002-03</t>
  </si>
  <si>
    <t>2002-04</t>
  </si>
  <si>
    <t>2002-05</t>
  </si>
  <si>
    <t>2002-06</t>
  </si>
  <si>
    <t>2002-07</t>
  </si>
  <si>
    <t>2002-08</t>
  </si>
  <si>
    <t>2002-09</t>
  </si>
  <si>
    <t>2002-10</t>
  </si>
  <si>
    <t>2002-11</t>
  </si>
  <si>
    <t>2002-12</t>
  </si>
  <si>
    <t>2003-01</t>
  </si>
  <si>
    <t>2003-02</t>
  </si>
  <si>
    <t>2003-03</t>
  </si>
  <si>
    <t>2003-04</t>
  </si>
  <si>
    <t>2003-05</t>
  </si>
  <si>
    <t>2003-06</t>
  </si>
  <si>
    <t>2003-07</t>
  </si>
  <si>
    <t>2003-08</t>
  </si>
  <si>
    <t>2003-09</t>
  </si>
  <si>
    <t>2003-10</t>
  </si>
  <si>
    <t>2003-11</t>
  </si>
  <si>
    <t>2003-12</t>
  </si>
  <si>
    <t>2004-01</t>
  </si>
  <si>
    <t>2004-02</t>
  </si>
  <si>
    <t>2004-03</t>
  </si>
  <si>
    <t>2004-04</t>
  </si>
  <si>
    <t>2004-05</t>
  </si>
  <si>
    <t>2004-06</t>
  </si>
  <si>
    <t>2004-07</t>
  </si>
  <si>
    <t>2004-08</t>
  </si>
  <si>
    <t>2004-09</t>
  </si>
  <si>
    <t>2004-10</t>
  </si>
  <si>
    <t>2004-11</t>
  </si>
  <si>
    <t>2004-12</t>
  </si>
  <si>
    <t>2005-01</t>
  </si>
  <si>
    <t>2005-02</t>
  </si>
  <si>
    <t>2005-03</t>
  </si>
  <si>
    <t>2005-04</t>
  </si>
  <si>
    <t>2005-05</t>
  </si>
  <si>
    <t>2005-06</t>
  </si>
  <si>
    <t>2005-07</t>
  </si>
  <si>
    <t>2005-08</t>
  </si>
  <si>
    <t>2005-09</t>
  </si>
  <si>
    <t>2005-10</t>
  </si>
  <si>
    <t>2005-11</t>
  </si>
  <si>
    <t>2005-12</t>
  </si>
  <si>
    <t>2006-01</t>
  </si>
  <si>
    <t>2006-02</t>
  </si>
  <si>
    <t>2006-03</t>
  </si>
  <si>
    <t>2006-04</t>
  </si>
  <si>
    <t>2006-05</t>
  </si>
  <si>
    <t>2006-06</t>
  </si>
  <si>
    <t>2006-07</t>
  </si>
  <si>
    <t>2006-08</t>
  </si>
  <si>
    <t>2006-09</t>
  </si>
  <si>
    <t>2006-10</t>
  </si>
  <si>
    <t>2006-11</t>
  </si>
  <si>
    <t>2006-12</t>
  </si>
  <si>
    <t>2007-01</t>
  </si>
  <si>
    <t>2007-02</t>
  </si>
  <si>
    <t>2007-03</t>
  </si>
  <si>
    <t>2007-04</t>
  </si>
  <si>
    <t>2007-05</t>
  </si>
  <si>
    <t>2012-04</t>
  </si>
  <si>
    <t>2012-05</t>
  </si>
  <si>
    <t>2012-06</t>
  </si>
  <si>
    <t>2012-07</t>
  </si>
  <si>
    <t>2012-08</t>
  </si>
  <si>
    <t>2012-09</t>
  </si>
  <si>
    <t>2012-10</t>
  </si>
  <si>
    <t>2012-11</t>
  </si>
  <si>
    <t>2012-12</t>
  </si>
  <si>
    <t>2013-01</t>
  </si>
  <si>
    <t>2013-02</t>
  </si>
  <si>
    <t>2013-03</t>
  </si>
  <si>
    <t>2013-04</t>
  </si>
  <si>
    <t>2013-05</t>
  </si>
  <si>
    <t>2013-07</t>
  </si>
  <si>
    <t>2013-08</t>
  </si>
  <si>
    <t>2013-09</t>
  </si>
  <si>
    <t>2013-10</t>
  </si>
  <si>
    <t>2013-11</t>
  </si>
  <si>
    <t>2013-12</t>
  </si>
  <si>
    <t>2014-01</t>
  </si>
  <si>
    <t>2014-02</t>
  </si>
  <si>
    <t>2014-03</t>
  </si>
  <si>
    <t>2014-04</t>
  </si>
  <si>
    <t>2014-05</t>
  </si>
  <si>
    <t>2014-06</t>
  </si>
  <si>
    <t>2014-07</t>
  </si>
  <si>
    <t>2014-08</t>
  </si>
  <si>
    <t>2014-09</t>
  </si>
  <si>
    <t>2014-10</t>
  </si>
  <si>
    <t>2014-11</t>
  </si>
  <si>
    <t>2014-12</t>
  </si>
  <si>
    <t>2015-01</t>
  </si>
  <si>
    <t>2015-02</t>
  </si>
  <si>
    <t>2015-03</t>
  </si>
  <si>
    <t>2015-04</t>
  </si>
  <si>
    <t>2015-05</t>
  </si>
  <si>
    <t>2015-06</t>
  </si>
  <si>
    <t>2015-07</t>
  </si>
  <si>
    <t>2015-08</t>
  </si>
  <si>
    <t>2015-09</t>
  </si>
  <si>
    <t>2015-10</t>
  </si>
  <si>
    <t>2015-11</t>
  </si>
  <si>
    <t>2015-12</t>
  </si>
  <si>
    <t>2016-01</t>
  </si>
  <si>
    <t>2016-02</t>
  </si>
  <si>
    <t>2016-03</t>
  </si>
  <si>
    <t>2016-04</t>
  </si>
  <si>
    <t>2016-05</t>
  </si>
  <si>
    <t>2016-06</t>
  </si>
  <si>
    <t>2016-07</t>
  </si>
  <si>
    <t>2016-08</t>
  </si>
  <si>
    <t>2016-09</t>
  </si>
  <si>
    <t>2016-10</t>
  </si>
  <si>
    <t>2016-11</t>
  </si>
  <si>
    <t>2016-12</t>
  </si>
  <si>
    <t>2017-01</t>
  </si>
  <si>
    <t>2017-02</t>
  </si>
  <si>
    <t>2017-03</t>
  </si>
  <si>
    <t>2017-04</t>
  </si>
  <si>
    <t>2017-05</t>
  </si>
  <si>
    <t>2017-06</t>
  </si>
  <si>
    <t>2017-07</t>
  </si>
  <si>
    <t>2017-08</t>
  </si>
  <si>
    <t>2017-09</t>
  </si>
  <si>
    <t>2017-10</t>
  </si>
  <si>
    <t>2017-11</t>
  </si>
  <si>
    <t>2017-12</t>
  </si>
  <si>
    <t>2018-01</t>
  </si>
  <si>
    <t>2018-02</t>
  </si>
  <si>
    <t>2018-03</t>
  </si>
  <si>
    <t>2018-04</t>
  </si>
  <si>
    <t>2018-05</t>
  </si>
  <si>
    <t>2018-06</t>
  </si>
  <si>
    <t>2018-07</t>
  </si>
  <si>
    <t>2018-08</t>
  </si>
  <si>
    <t>2018-09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</si>
</sst>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u/>
      <sz val="11"/>
      <color theme="10"/>
      <name val="Calibri"/>
      <family val="2"/>
      <scheme val="minor"/>
    </font>
    <font>
      <sz val="9"/>
      <color indexed="81"/>
      <name val="Segoe UI"/>
      <family val="2"/>
    </font>
    <font>
      <b/>
      <sz val="9"/>
      <color indexed="81"/>
      <name val="Segoe UI"/>
      <family val="2"/>
    </font>
    <font>
      <u/>
      <sz val="11"/>
      <color indexed="12"/>
      <name val="Calibri"/>
      <family val="2"/>
    </font>
    <font>
      <b/>
      <sz val="11"/>
      <name val="Calibri"/>
      <family val="2"/>
    </font>
    <font>
      <u/>
      <sz val="11"/>
      <color rgb="FF3E5570"/>
      <name val="Calibri"/>
      <family val="2"/>
    </font>
  </fonts>
  <fills count="6">
    <fill>
      <patternFill patternType="none"/>
    </fill>
    <fill>
      <patternFill patternType="gray125"/>
    </fill>
    <fill>
      <patternFill patternType="solid">
        <fgColor rgb="FFFFFF00"/>
        <bgColor indexed="64"/>
      </patternFill>
    </fill>
    <fill>
      <patternFill patternType="solid">
        <fgColor rgb="FF7CA3C6"/>
      </patternFill>
    </fill>
    <fill>
      <patternFill patternType="solid">
        <fgColor rgb="FFF7A600"/>
      </patternFill>
    </fill>
    <fill>
      <patternFill patternType="solid">
        <fgColor rgb="FF8EBC53"/>
      </patternFill>
    </fill>
  </fills>
  <borders count="3">
    <border>
      <left/>
      <right/>
      <top/>
      <bottom/>
      <diagonal/>
    </border>
    <border>
      <left style="medium">
        <color auto="1"/>
      </left>
      <right/>
      <top/>
      <bottom/>
      <diagonal/>
    </border>
    <border>
      <left/>
      <right/>
      <top style="thick">
        <color auto="1"/>
      </top>
      <bottom/>
      <diagonal/>
    </border>
  </borders>
  <cellStyleXfs count="2">
    <xf numFmtId="0" fontId="0" fillId="0" borderId="0"/>
    <xf numFmtId="0" fontId="1" fillId="0" borderId="0" applyNumberFormat="0" applyFill="0" applyBorder="0" applyAlignment="0" applyProtection="0"/>
  </cellStyleXfs>
  <cellXfs count="23">
    <xf numFmtId="0" fontId="0" fillId="0" borderId="0" xfId="0"/>
    <xf numFmtId="2" fontId="0" fillId="0" borderId="0" xfId="0" applyNumberFormat="1"/>
    <xf numFmtId="49" fontId="0" fillId="0" borderId="0" xfId="0" applyNumberFormat="1"/>
    <xf numFmtId="0" fontId="0" fillId="0" borderId="0" xfId="0" applyAlignment="1">
      <alignment vertical="top" wrapText="1"/>
    </xf>
    <xf numFmtId="0" fontId="1" fillId="0" borderId="0" xfId="1"/>
    <xf numFmtId="0" fontId="0" fillId="0" borderId="1" xfId="0" applyBorder="1"/>
    <xf numFmtId="0" fontId="0" fillId="2" borderId="0" xfId="0" applyFill="1"/>
    <xf numFmtId="0" fontId="4" fillId="0" borderId="0" xfId="0" applyFont="1"/>
    <xf numFmtId="0" fontId="5" fillId="0" borderId="0" xfId="0" applyFont="1"/>
    <xf numFmtId="0" fontId="6" fillId="3" borderId="0" xfId="0" applyFont="1" applyFill="1" applyAlignment="1">
      <alignment horizontal="right"/>
    </xf>
    <xf numFmtId="0" fontId="0" fillId="0" borderId="0" xfId="0"/>
    <xf numFmtId="0" fontId="6" fillId="4" borderId="0" xfId="0" applyFont="1" applyFill="1" applyAlignment="1">
      <alignment horizontal="right"/>
    </xf>
    <xf numFmtId="0" fontId="6" fillId="5" borderId="0" xfId="0" applyFont="1" applyFill="1" applyAlignment="1">
      <alignment horizontal="right"/>
    </xf>
    <xf numFmtId="0" fontId="0" fillId="2" borderId="0" xfId="0" applyFill="1" applyAlignment="1">
      <alignment vertical="top" wrapText="1"/>
    </xf>
    <xf numFmtId="0" fontId="0" fillId="3" borderId="2" xfId="0" applyFill="1" applyBorder="1"/>
    <xf numFmtId="0" fontId="0" fillId="4" borderId="2" xfId="0" applyFill="1" applyBorder="1"/>
    <xf numFmtId="0" fontId="0" fillId="5" borderId="2" xfId="0" applyFill="1" applyBorder="1"/>
    <xf numFmtId="0" fontId="0" fillId="2" borderId="2" xfId="0" applyFill="1" applyBorder="1"/>
    <xf numFmtId="0" fontId="0" fillId="2" borderId="0" xfId="0" applyFill="1" applyBorder="1"/>
    <xf numFmtId="49" fontId="0" fillId="2" borderId="0" xfId="0" applyNumberFormat="1" applyFill="1"/>
    <xf numFmtId="0" fontId="0" fillId="2" borderId="1" xfId="0" applyFill="1" applyBorder="1"/>
    <xf numFmtId="2" fontId="0" fillId="2" borderId="0" xfId="0" applyNumberFormat="1" applyFill="1"/>
    <xf numFmtId="0" fontId="0" fillId="0" borderId="0" xfId="0"/>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data.snb.ch/de/topics/snb"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data.snb.ch/de/topics/snb" TargetMode="External"/><Relationship Id="rId1" Type="http://schemas.openxmlformats.org/officeDocument/2006/relationships/hyperlink" Target="https://data.snb.c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69"/>
  <sheetViews>
    <sheetView tabSelected="1" topLeftCell="A124" zoomScale="115" zoomScaleNormal="115" workbookViewId="0">
      <selection activeCell="P135" sqref="P135"/>
    </sheetView>
  </sheetViews>
  <sheetFormatPr baseColWidth="10" defaultColWidth="11.42578125" defaultRowHeight="15" x14ac:dyDescent="0.25"/>
  <cols>
    <col min="5" max="5" width="11.42578125" style="5"/>
  </cols>
  <sheetData>
    <row r="1" spans="1:12" x14ac:dyDescent="0.25">
      <c r="A1" t="s">
        <v>217</v>
      </c>
      <c r="F1" t="s">
        <v>218</v>
      </c>
    </row>
    <row r="2" spans="1:12" x14ac:dyDescent="0.25">
      <c r="A2" s="6" t="s">
        <v>221</v>
      </c>
    </row>
    <row r="3" spans="1:12" x14ac:dyDescent="0.25">
      <c r="A3" t="s">
        <v>216</v>
      </c>
    </row>
    <row r="4" spans="1:12" x14ac:dyDescent="0.25">
      <c r="A4" s="4" t="s">
        <v>215</v>
      </c>
    </row>
    <row r="5" spans="1:12" x14ac:dyDescent="0.25">
      <c r="A5" s="4" t="s">
        <v>220</v>
      </c>
    </row>
    <row r="6" spans="1:12" ht="60" x14ac:dyDescent="0.25">
      <c r="A6" s="3" t="s">
        <v>214</v>
      </c>
      <c r="B6" s="3" t="s">
        <v>212</v>
      </c>
      <c r="C6" s="3" t="s">
        <v>211</v>
      </c>
      <c r="F6" s="3" t="s">
        <v>213</v>
      </c>
      <c r="G6" s="3" t="s">
        <v>213</v>
      </c>
      <c r="H6" s="3" t="s">
        <v>213</v>
      </c>
      <c r="I6" s="3" t="s">
        <v>213</v>
      </c>
      <c r="J6" s="3" t="s">
        <v>212</v>
      </c>
      <c r="K6" s="3" t="s">
        <v>211</v>
      </c>
      <c r="L6" s="3" t="s">
        <v>219</v>
      </c>
    </row>
    <row r="7" spans="1:12" ht="60" x14ac:dyDescent="0.25">
      <c r="A7" s="3"/>
      <c r="B7" s="3" t="s">
        <v>210</v>
      </c>
      <c r="C7" s="3" t="s">
        <v>210</v>
      </c>
      <c r="F7" s="3"/>
      <c r="G7" s="3"/>
      <c r="H7" s="3"/>
      <c r="I7" s="3"/>
      <c r="J7" s="3" t="s">
        <v>210</v>
      </c>
      <c r="K7" s="3" t="s">
        <v>210</v>
      </c>
    </row>
    <row r="8" spans="1:12" x14ac:dyDescent="0.25">
      <c r="B8" s="2"/>
      <c r="C8" s="2"/>
      <c r="J8" t="s">
        <v>209</v>
      </c>
      <c r="K8" t="s">
        <v>209</v>
      </c>
    </row>
    <row r="9" spans="1:12" s="10" customFormat="1" x14ac:dyDescent="0.25">
      <c r="A9" s="10">
        <f t="shared" ref="A9:A13" si="0">A10-1/52</f>
        <v>2008.0000000000055</v>
      </c>
      <c r="B9" s="2">
        <v>5826.7</v>
      </c>
      <c r="C9" s="6">
        <v>622.97786098000006</v>
      </c>
      <c r="E9" s="5"/>
      <c r="J9" s="1">
        <f t="shared" ref="J9:J72" si="1">B9</f>
        <v>5826.7</v>
      </c>
    </row>
    <row r="10" spans="1:12" s="10" customFormat="1" x14ac:dyDescent="0.25">
      <c r="A10" s="10">
        <f t="shared" si="0"/>
        <v>2008.0192307692362</v>
      </c>
      <c r="B10" s="2">
        <v>3604.8</v>
      </c>
      <c r="C10" s="6">
        <v>622.97786098000006</v>
      </c>
      <c r="E10" s="5"/>
      <c r="J10" s="1">
        <f t="shared" si="1"/>
        <v>3604.8</v>
      </c>
    </row>
    <row r="11" spans="1:12" s="10" customFormat="1" x14ac:dyDescent="0.25">
      <c r="A11" s="10">
        <f t="shared" si="0"/>
        <v>2008.0384615384669</v>
      </c>
      <c r="B11" s="2">
        <v>2591.6</v>
      </c>
      <c r="C11" s="6">
        <v>622.97786098000006</v>
      </c>
      <c r="E11" s="5"/>
      <c r="J11" s="1">
        <f t="shared" si="1"/>
        <v>2591.6</v>
      </c>
    </row>
    <row r="12" spans="1:12" s="10" customFormat="1" x14ac:dyDescent="0.25">
      <c r="A12" s="10">
        <f t="shared" si="0"/>
        <v>2008.0576923076976</v>
      </c>
      <c r="B12" s="2">
        <v>5965.7</v>
      </c>
      <c r="C12" s="6">
        <v>622.97786098000006</v>
      </c>
      <c r="E12" s="5"/>
      <c r="J12" s="1">
        <f t="shared" si="1"/>
        <v>5965.7</v>
      </c>
    </row>
    <row r="13" spans="1:12" s="10" customFormat="1" x14ac:dyDescent="0.25">
      <c r="A13" s="10">
        <f t="shared" si="0"/>
        <v>2008.0769230769283</v>
      </c>
      <c r="B13" s="2">
        <v>5060.2</v>
      </c>
      <c r="C13" s="6">
        <v>618.52637845000004</v>
      </c>
      <c r="E13" s="5"/>
      <c r="J13" s="1">
        <f t="shared" si="1"/>
        <v>5060.2</v>
      </c>
    </row>
    <row r="14" spans="1:12" s="10" customFormat="1" x14ac:dyDescent="0.25">
      <c r="A14" s="10">
        <f t="shared" ref="A14:A77" si="2">A15-1/52</f>
        <v>2008.096153846159</v>
      </c>
      <c r="B14" s="2">
        <v>4489.5</v>
      </c>
      <c r="C14" s="6">
        <v>618.52637845000004</v>
      </c>
      <c r="E14" s="5"/>
      <c r="J14" s="1">
        <f t="shared" si="1"/>
        <v>4489.5</v>
      </c>
    </row>
    <row r="15" spans="1:12" s="10" customFormat="1" x14ac:dyDescent="0.25">
      <c r="A15" s="10">
        <f t="shared" si="2"/>
        <v>2008.1153846153898</v>
      </c>
      <c r="B15" s="2">
        <v>6037.5</v>
      </c>
      <c r="C15" s="6">
        <v>618.52637845000004</v>
      </c>
      <c r="E15" s="5"/>
      <c r="J15" s="1">
        <f t="shared" si="1"/>
        <v>6037.5</v>
      </c>
    </row>
    <row r="16" spans="1:12" s="10" customFormat="1" x14ac:dyDescent="0.25">
      <c r="A16" s="10">
        <f t="shared" si="2"/>
        <v>2008.1346153846205</v>
      </c>
      <c r="B16" s="2">
        <v>6137.8</v>
      </c>
      <c r="C16" s="6">
        <v>618.52637845000004</v>
      </c>
      <c r="E16" s="5"/>
      <c r="J16" s="1">
        <f t="shared" si="1"/>
        <v>6137.8</v>
      </c>
    </row>
    <row r="17" spans="1:10" s="10" customFormat="1" x14ac:dyDescent="0.25">
      <c r="A17" s="10">
        <f t="shared" si="2"/>
        <v>2008.1538461538512</v>
      </c>
      <c r="B17" s="2">
        <v>5987.6</v>
      </c>
      <c r="C17" s="6">
        <v>791.26150204999999</v>
      </c>
      <c r="E17" s="5"/>
      <c r="J17" s="1">
        <f t="shared" si="1"/>
        <v>5987.6</v>
      </c>
    </row>
    <row r="18" spans="1:10" s="10" customFormat="1" x14ac:dyDescent="0.25">
      <c r="A18" s="10">
        <f t="shared" si="2"/>
        <v>2008.1730769230819</v>
      </c>
      <c r="B18" s="2">
        <v>4696.3999999999996</v>
      </c>
      <c r="C18" s="6">
        <v>791.26150204999999</v>
      </c>
      <c r="E18" s="5"/>
      <c r="J18" s="1">
        <f t="shared" si="1"/>
        <v>4696.3999999999996</v>
      </c>
    </row>
    <row r="19" spans="1:10" s="10" customFormat="1" x14ac:dyDescent="0.25">
      <c r="A19" s="10">
        <f t="shared" si="2"/>
        <v>2008.1923076923126</v>
      </c>
      <c r="B19" s="2">
        <v>3998.6</v>
      </c>
      <c r="C19" s="6">
        <v>791.26150204999999</v>
      </c>
      <c r="E19" s="5"/>
      <c r="J19" s="1">
        <f t="shared" si="1"/>
        <v>3998.6</v>
      </c>
    </row>
    <row r="20" spans="1:10" s="10" customFormat="1" x14ac:dyDescent="0.25">
      <c r="A20" s="10">
        <f t="shared" si="2"/>
        <v>2008.2115384615433</v>
      </c>
      <c r="B20" s="2">
        <v>6445.4</v>
      </c>
      <c r="C20" s="6">
        <v>791.26150204999999</v>
      </c>
      <c r="E20" s="5"/>
      <c r="J20" s="1">
        <f t="shared" si="1"/>
        <v>6445.4</v>
      </c>
    </row>
    <row r="21" spans="1:10" s="10" customFormat="1" x14ac:dyDescent="0.25">
      <c r="A21" s="10">
        <f t="shared" si="2"/>
        <v>2008.2307692307741</v>
      </c>
      <c r="B21" s="2">
        <v>6437.9</v>
      </c>
      <c r="C21" s="6">
        <v>791.26150204999999</v>
      </c>
      <c r="E21" s="5"/>
      <c r="J21" s="1">
        <f t="shared" si="1"/>
        <v>6437.9</v>
      </c>
    </row>
    <row r="22" spans="1:10" s="10" customFormat="1" x14ac:dyDescent="0.25">
      <c r="A22" s="10">
        <f t="shared" si="2"/>
        <v>2008.2500000000048</v>
      </c>
      <c r="B22" s="2">
        <v>3785.6</v>
      </c>
      <c r="C22" s="6">
        <v>616.99594045000003</v>
      </c>
      <c r="E22" s="5"/>
      <c r="J22" s="1">
        <f t="shared" si="1"/>
        <v>3785.6</v>
      </c>
    </row>
    <row r="23" spans="1:10" s="10" customFormat="1" x14ac:dyDescent="0.25">
      <c r="A23" s="10">
        <f t="shared" si="2"/>
        <v>2008.2692307692355</v>
      </c>
      <c r="B23" s="2">
        <v>5517.8</v>
      </c>
      <c r="C23" s="6">
        <v>616.99594045000003</v>
      </c>
      <c r="E23" s="5"/>
      <c r="J23" s="1">
        <f t="shared" si="1"/>
        <v>5517.8</v>
      </c>
    </row>
    <row r="24" spans="1:10" s="10" customFormat="1" x14ac:dyDescent="0.25">
      <c r="A24" s="10">
        <f t="shared" si="2"/>
        <v>2008.2884615384662</v>
      </c>
      <c r="B24" s="2">
        <v>5212.2</v>
      </c>
      <c r="C24" s="6">
        <v>616.99594045000003</v>
      </c>
      <c r="E24" s="5"/>
      <c r="J24" s="1">
        <f t="shared" si="1"/>
        <v>5212.2</v>
      </c>
    </row>
    <row r="25" spans="1:10" s="10" customFormat="1" x14ac:dyDescent="0.25">
      <c r="A25" s="10">
        <f t="shared" si="2"/>
        <v>2008.3076923076969</v>
      </c>
      <c r="B25" s="2">
        <v>4000.2</v>
      </c>
      <c r="C25" s="6">
        <v>616.99594045000003</v>
      </c>
      <c r="E25" s="5"/>
      <c r="J25" s="1">
        <f t="shared" si="1"/>
        <v>4000.2</v>
      </c>
    </row>
    <row r="26" spans="1:10" s="10" customFormat="1" x14ac:dyDescent="0.25">
      <c r="A26" s="10">
        <f t="shared" si="2"/>
        <v>2008.3269230769276</v>
      </c>
      <c r="B26" s="2">
        <v>4690.3999999999996</v>
      </c>
      <c r="C26" s="6">
        <v>707.02370913999994</v>
      </c>
      <c r="E26" s="5"/>
      <c r="J26" s="1">
        <f t="shared" si="1"/>
        <v>4690.3999999999996</v>
      </c>
    </row>
    <row r="27" spans="1:10" s="10" customFormat="1" x14ac:dyDescent="0.25">
      <c r="A27" s="10">
        <f t="shared" si="2"/>
        <v>2008.3461538461584</v>
      </c>
      <c r="B27" s="2">
        <v>4722.8999999999996</v>
      </c>
      <c r="C27" s="6">
        <v>707.02370913999994</v>
      </c>
      <c r="E27" s="5"/>
      <c r="J27" s="1">
        <f t="shared" si="1"/>
        <v>4722.8999999999996</v>
      </c>
    </row>
    <row r="28" spans="1:10" s="10" customFormat="1" x14ac:dyDescent="0.25">
      <c r="A28" s="10">
        <f t="shared" si="2"/>
        <v>2008.3653846153891</v>
      </c>
      <c r="B28" s="2">
        <v>4077.3</v>
      </c>
      <c r="C28" s="6">
        <v>707.02370913999994</v>
      </c>
      <c r="E28" s="5"/>
      <c r="J28" s="1">
        <f t="shared" si="1"/>
        <v>4077.3</v>
      </c>
    </row>
    <row r="29" spans="1:10" s="10" customFormat="1" x14ac:dyDescent="0.25">
      <c r="A29" s="10">
        <f t="shared" si="2"/>
        <v>2008.3846153846198</v>
      </c>
      <c r="B29" s="2">
        <v>5515.3</v>
      </c>
      <c r="C29" s="6">
        <v>707.02370913999994</v>
      </c>
      <c r="E29" s="5"/>
      <c r="J29" s="1">
        <f t="shared" si="1"/>
        <v>5515.3</v>
      </c>
    </row>
    <row r="30" spans="1:10" s="10" customFormat="1" x14ac:dyDescent="0.25">
      <c r="A30" s="10">
        <f t="shared" si="2"/>
        <v>2008.4038461538505</v>
      </c>
      <c r="B30" s="2">
        <v>4908.2</v>
      </c>
      <c r="C30" s="6">
        <v>661.10992022999994</v>
      </c>
      <c r="E30" s="5"/>
      <c r="J30" s="1">
        <f t="shared" si="1"/>
        <v>4908.2</v>
      </c>
    </row>
    <row r="31" spans="1:10" s="10" customFormat="1" x14ac:dyDescent="0.25">
      <c r="A31" s="10">
        <f t="shared" si="2"/>
        <v>2008.4230769230812</v>
      </c>
      <c r="B31" s="2">
        <v>5097</v>
      </c>
      <c r="C31" s="6">
        <v>661.10992022999994</v>
      </c>
      <c r="E31" s="5"/>
      <c r="J31" s="1">
        <f t="shared" si="1"/>
        <v>5097</v>
      </c>
    </row>
    <row r="32" spans="1:10" s="10" customFormat="1" x14ac:dyDescent="0.25">
      <c r="A32" s="10">
        <f t="shared" si="2"/>
        <v>2008.4423076923119</v>
      </c>
      <c r="B32" s="2">
        <v>7239</v>
      </c>
      <c r="C32" s="6">
        <v>661.10992022999994</v>
      </c>
      <c r="E32" s="5"/>
      <c r="J32" s="1">
        <f t="shared" si="1"/>
        <v>7239</v>
      </c>
    </row>
    <row r="33" spans="1:10" s="10" customFormat="1" x14ac:dyDescent="0.25">
      <c r="A33" s="10">
        <f t="shared" si="2"/>
        <v>2008.4615384615427</v>
      </c>
      <c r="B33" s="2">
        <v>5076.6000000000004</v>
      </c>
      <c r="C33" s="6">
        <v>661.10992022999994</v>
      </c>
      <c r="E33" s="5"/>
      <c r="J33" s="1">
        <f t="shared" si="1"/>
        <v>5076.6000000000004</v>
      </c>
    </row>
    <row r="34" spans="1:10" s="10" customFormat="1" x14ac:dyDescent="0.25">
      <c r="A34" s="10">
        <f t="shared" si="2"/>
        <v>2008.4807692307734</v>
      </c>
      <c r="B34" s="2">
        <v>4842.8</v>
      </c>
      <c r="C34" s="6">
        <v>661.10992022999994</v>
      </c>
      <c r="E34" s="5"/>
      <c r="J34" s="1">
        <f t="shared" si="1"/>
        <v>4842.8</v>
      </c>
    </row>
    <row r="35" spans="1:10" s="10" customFormat="1" x14ac:dyDescent="0.25">
      <c r="A35" s="10">
        <f t="shared" si="2"/>
        <v>2008.5000000000041</v>
      </c>
      <c r="B35" s="2">
        <v>4424.3999999999996</v>
      </c>
      <c r="C35" s="6">
        <v>538.07854429999998</v>
      </c>
      <c r="E35" s="5"/>
      <c r="J35" s="1">
        <f t="shared" si="1"/>
        <v>4424.3999999999996</v>
      </c>
    </row>
    <row r="36" spans="1:10" s="10" customFormat="1" x14ac:dyDescent="0.25">
      <c r="A36" s="10">
        <f t="shared" si="2"/>
        <v>2008.5192307692348</v>
      </c>
      <c r="B36" s="2">
        <v>5753.3</v>
      </c>
      <c r="C36" s="6">
        <v>538.07854429999998</v>
      </c>
      <c r="E36" s="5"/>
      <c r="J36" s="1">
        <f t="shared" si="1"/>
        <v>5753.3</v>
      </c>
    </row>
    <row r="37" spans="1:10" s="10" customFormat="1" x14ac:dyDescent="0.25">
      <c r="A37" s="10">
        <f t="shared" si="2"/>
        <v>2008.5384615384655</v>
      </c>
      <c r="B37" s="2">
        <v>4397.8999999999996</v>
      </c>
      <c r="C37" s="6">
        <v>538.07854429999998</v>
      </c>
      <c r="E37" s="5"/>
      <c r="J37" s="1">
        <f t="shared" si="1"/>
        <v>4397.8999999999996</v>
      </c>
    </row>
    <row r="38" spans="1:10" s="10" customFormat="1" x14ac:dyDescent="0.25">
      <c r="A38" s="10">
        <f t="shared" si="2"/>
        <v>2008.5576923076962</v>
      </c>
      <c r="B38" s="2">
        <v>5105.7</v>
      </c>
      <c r="C38" s="6">
        <v>538.07854429999998</v>
      </c>
      <c r="E38" s="5"/>
      <c r="J38" s="1">
        <f t="shared" si="1"/>
        <v>5105.7</v>
      </c>
    </row>
    <row r="39" spans="1:10" s="10" customFormat="1" x14ac:dyDescent="0.25">
      <c r="A39" s="10">
        <f t="shared" si="2"/>
        <v>2008.576923076927</v>
      </c>
      <c r="B39" s="2">
        <v>5411.1</v>
      </c>
      <c r="C39" s="6">
        <v>527.84433138999998</v>
      </c>
      <c r="E39" s="5"/>
      <c r="J39" s="1">
        <f t="shared" si="1"/>
        <v>5411.1</v>
      </c>
    </row>
    <row r="40" spans="1:10" s="10" customFormat="1" x14ac:dyDescent="0.25">
      <c r="A40" s="10">
        <f t="shared" si="2"/>
        <v>2008.5961538461577</v>
      </c>
      <c r="B40" s="2">
        <v>5077.8999999999996</v>
      </c>
      <c r="C40" s="6">
        <v>527.84433138999998</v>
      </c>
      <c r="E40" s="5"/>
      <c r="J40" s="1">
        <f t="shared" si="1"/>
        <v>5077.8999999999996</v>
      </c>
    </row>
    <row r="41" spans="1:10" s="10" customFormat="1" x14ac:dyDescent="0.25">
      <c r="A41" s="10">
        <f t="shared" si="2"/>
        <v>2008.6153846153884</v>
      </c>
      <c r="B41" s="2">
        <v>5882.4</v>
      </c>
      <c r="C41" s="6">
        <v>527.84433138999998</v>
      </c>
      <c r="E41" s="5"/>
      <c r="J41" s="1">
        <f t="shared" si="1"/>
        <v>5882.4</v>
      </c>
    </row>
    <row r="42" spans="1:10" s="10" customFormat="1" x14ac:dyDescent="0.25">
      <c r="A42" s="10">
        <f t="shared" si="2"/>
        <v>2008.6346153846191</v>
      </c>
      <c r="B42" s="2">
        <v>5477.3</v>
      </c>
      <c r="C42" s="6">
        <v>527.84433138999998</v>
      </c>
      <c r="E42" s="5"/>
      <c r="J42" s="1">
        <f t="shared" si="1"/>
        <v>5477.3</v>
      </c>
    </row>
    <row r="43" spans="1:10" s="10" customFormat="1" x14ac:dyDescent="0.25">
      <c r="A43" s="10">
        <f t="shared" si="2"/>
        <v>2008.6538461538498</v>
      </c>
      <c r="B43" s="2">
        <v>5221.3</v>
      </c>
      <c r="C43" s="6">
        <v>860.46061972000007</v>
      </c>
      <c r="E43" s="5"/>
      <c r="J43" s="1">
        <f t="shared" si="1"/>
        <v>5221.3</v>
      </c>
    </row>
    <row r="44" spans="1:10" s="10" customFormat="1" x14ac:dyDescent="0.25">
      <c r="A44" s="10">
        <f t="shared" si="2"/>
        <v>2008.6730769230805</v>
      </c>
      <c r="B44" s="2">
        <v>5161</v>
      </c>
      <c r="C44" s="6">
        <v>860.46061972000007</v>
      </c>
      <c r="E44" s="5"/>
      <c r="J44" s="1">
        <f t="shared" si="1"/>
        <v>5161</v>
      </c>
    </row>
    <row r="45" spans="1:10" s="10" customFormat="1" x14ac:dyDescent="0.25">
      <c r="A45" s="10">
        <f t="shared" si="2"/>
        <v>2008.6923076923113</v>
      </c>
      <c r="B45" s="2">
        <v>5082.1000000000004</v>
      </c>
      <c r="C45" s="6">
        <v>860.46061972000007</v>
      </c>
      <c r="E45" s="5"/>
      <c r="J45" s="1">
        <f t="shared" si="1"/>
        <v>5082.1000000000004</v>
      </c>
    </row>
    <row r="46" spans="1:10" s="10" customFormat="1" x14ac:dyDescent="0.25">
      <c r="A46" s="10">
        <f t="shared" si="2"/>
        <v>2008.711538461542</v>
      </c>
      <c r="B46" s="2">
        <v>5286.8</v>
      </c>
      <c r="C46" s="6">
        <v>860.46061972000007</v>
      </c>
      <c r="E46" s="5"/>
      <c r="J46" s="1">
        <f t="shared" si="1"/>
        <v>5286.8</v>
      </c>
    </row>
    <row r="47" spans="1:10" s="10" customFormat="1" x14ac:dyDescent="0.25">
      <c r="A47" s="10">
        <f t="shared" si="2"/>
        <v>2008.7307692307727</v>
      </c>
      <c r="B47" s="2">
        <v>5057.1000000000004</v>
      </c>
      <c r="C47" s="6">
        <v>860.46061972000007</v>
      </c>
      <c r="E47" s="5"/>
      <c r="J47" s="1">
        <f t="shared" si="1"/>
        <v>5057.1000000000004</v>
      </c>
    </row>
    <row r="48" spans="1:10" s="10" customFormat="1" x14ac:dyDescent="0.25">
      <c r="A48" s="10">
        <f t="shared" si="2"/>
        <v>2008.7500000000034</v>
      </c>
      <c r="B48" s="2">
        <v>9340</v>
      </c>
      <c r="C48" s="6">
        <v>1574.64757287</v>
      </c>
      <c r="E48" s="5"/>
      <c r="J48" s="1">
        <f t="shared" si="1"/>
        <v>9340</v>
      </c>
    </row>
    <row r="49" spans="1:10" s="10" customFormat="1" x14ac:dyDescent="0.25">
      <c r="A49" s="10">
        <f t="shared" si="2"/>
        <v>2008.7692307692341</v>
      </c>
      <c r="B49" s="2">
        <v>7622.5</v>
      </c>
      <c r="C49" s="6">
        <v>1574.64757287</v>
      </c>
      <c r="E49" s="5"/>
      <c r="J49" s="1">
        <f t="shared" si="1"/>
        <v>7622.5</v>
      </c>
    </row>
    <row r="50" spans="1:10" s="10" customFormat="1" x14ac:dyDescent="0.25">
      <c r="A50" s="10">
        <f t="shared" si="2"/>
        <v>2008.7884615384648</v>
      </c>
      <c r="B50" s="2">
        <v>7502.2</v>
      </c>
      <c r="C50" s="6">
        <v>1574.64757287</v>
      </c>
      <c r="E50" s="5"/>
      <c r="J50" s="1">
        <f t="shared" si="1"/>
        <v>7502.2</v>
      </c>
    </row>
    <row r="51" spans="1:10" s="10" customFormat="1" x14ac:dyDescent="0.25">
      <c r="A51" s="10">
        <f t="shared" si="2"/>
        <v>2008.8076923076956</v>
      </c>
      <c r="B51" s="2">
        <v>7355.5</v>
      </c>
      <c r="C51" s="6">
        <v>1574.64757287</v>
      </c>
      <c r="E51" s="5"/>
      <c r="J51" s="1">
        <f t="shared" si="1"/>
        <v>7355.5</v>
      </c>
    </row>
    <row r="52" spans="1:10" s="10" customFormat="1" x14ac:dyDescent="0.25">
      <c r="A52" s="10">
        <f t="shared" si="2"/>
        <v>2008.8269230769263</v>
      </c>
      <c r="B52" s="2">
        <v>10061.6</v>
      </c>
      <c r="C52" s="6">
        <v>3282.9775282600003</v>
      </c>
      <c r="E52" s="5"/>
      <c r="J52" s="1">
        <f t="shared" si="1"/>
        <v>10061.6</v>
      </c>
    </row>
    <row r="53" spans="1:10" s="10" customFormat="1" x14ac:dyDescent="0.25">
      <c r="A53" s="10">
        <f t="shared" si="2"/>
        <v>2008.846153846157</v>
      </c>
      <c r="B53" s="2">
        <v>6232.9</v>
      </c>
      <c r="C53" s="6">
        <v>3282.9775282600003</v>
      </c>
      <c r="E53" s="5"/>
      <c r="J53" s="1">
        <f t="shared" si="1"/>
        <v>6232.9</v>
      </c>
    </row>
    <row r="54" spans="1:10" s="10" customFormat="1" x14ac:dyDescent="0.25">
      <c r="A54" s="10">
        <f t="shared" si="2"/>
        <v>2008.8653846153877</v>
      </c>
      <c r="B54" s="2">
        <v>6656.1</v>
      </c>
      <c r="C54" s="6">
        <v>3282.9775282600003</v>
      </c>
      <c r="E54" s="5"/>
      <c r="J54" s="1">
        <f t="shared" si="1"/>
        <v>6656.1</v>
      </c>
    </row>
    <row r="55" spans="1:10" s="10" customFormat="1" x14ac:dyDescent="0.25">
      <c r="A55" s="10">
        <f t="shared" si="2"/>
        <v>2008.8846153846184</v>
      </c>
      <c r="B55" s="2">
        <v>15589.7</v>
      </c>
      <c r="C55" s="6">
        <v>3282.9775282600003</v>
      </c>
      <c r="E55" s="5"/>
      <c r="J55" s="1">
        <f t="shared" si="1"/>
        <v>15589.7</v>
      </c>
    </row>
    <row r="56" spans="1:10" s="10" customFormat="1" x14ac:dyDescent="0.25">
      <c r="A56" s="10">
        <f t="shared" si="2"/>
        <v>2008.9038461538491</v>
      </c>
      <c r="B56" s="2">
        <v>24957.8</v>
      </c>
      <c r="C56" s="6">
        <v>5183.5696563399997</v>
      </c>
      <c r="E56" s="5"/>
      <c r="J56" s="1">
        <f t="shared" si="1"/>
        <v>24957.8</v>
      </c>
    </row>
    <row r="57" spans="1:10" s="10" customFormat="1" x14ac:dyDescent="0.25">
      <c r="A57" s="10">
        <f t="shared" si="2"/>
        <v>2008.9230769230799</v>
      </c>
      <c r="B57" s="2">
        <v>15581.3</v>
      </c>
      <c r="C57" s="6">
        <v>5183.5696563399997</v>
      </c>
      <c r="E57" s="5"/>
      <c r="J57" s="1">
        <f t="shared" si="1"/>
        <v>15581.3</v>
      </c>
    </row>
    <row r="58" spans="1:10" s="10" customFormat="1" x14ac:dyDescent="0.25">
      <c r="A58" s="10">
        <f t="shared" si="2"/>
        <v>2008.9423076923106</v>
      </c>
      <c r="B58" s="2">
        <v>33547.599999999999</v>
      </c>
      <c r="C58" s="6">
        <v>5183.5696563399997</v>
      </c>
      <c r="E58" s="5"/>
      <c r="J58" s="1">
        <f t="shared" si="1"/>
        <v>33547.599999999999</v>
      </c>
    </row>
    <row r="59" spans="1:10" s="10" customFormat="1" x14ac:dyDescent="0.25">
      <c r="A59" s="10">
        <f t="shared" si="2"/>
        <v>2008.9615384615413</v>
      </c>
      <c r="B59" s="2">
        <v>44329.1</v>
      </c>
      <c r="C59" s="6">
        <v>5183.5696563399997</v>
      </c>
      <c r="E59" s="5"/>
      <c r="J59" s="1">
        <f t="shared" si="1"/>
        <v>44329.1</v>
      </c>
    </row>
    <row r="60" spans="1:10" s="10" customFormat="1" x14ac:dyDescent="0.25">
      <c r="A60" s="10">
        <f t="shared" si="2"/>
        <v>2008.980769230772</v>
      </c>
      <c r="B60" s="2">
        <v>35742.199999999997</v>
      </c>
      <c r="C60" s="6">
        <v>5183.5696563399997</v>
      </c>
      <c r="E60" s="5"/>
      <c r="J60" s="1">
        <f t="shared" si="1"/>
        <v>35742.199999999997</v>
      </c>
    </row>
    <row r="61" spans="1:10" s="10" customFormat="1" x14ac:dyDescent="0.25">
      <c r="A61" s="10">
        <f t="shared" si="2"/>
        <v>2009.0000000000027</v>
      </c>
      <c r="B61" s="2">
        <v>37186.199999999997</v>
      </c>
      <c r="C61" s="6">
        <v>4875.46081581</v>
      </c>
      <c r="E61" s="5"/>
      <c r="J61" s="1">
        <f t="shared" si="1"/>
        <v>37186.199999999997</v>
      </c>
    </row>
    <row r="62" spans="1:10" s="10" customFormat="1" x14ac:dyDescent="0.25">
      <c r="A62" s="10">
        <f t="shared" si="2"/>
        <v>2009.0192307692334</v>
      </c>
      <c r="B62" s="2">
        <v>39019</v>
      </c>
      <c r="C62" s="6">
        <v>4875.46081581</v>
      </c>
      <c r="E62" s="5"/>
      <c r="J62" s="1">
        <f t="shared" si="1"/>
        <v>39019</v>
      </c>
    </row>
    <row r="63" spans="1:10" s="10" customFormat="1" x14ac:dyDescent="0.25">
      <c r="A63" s="10">
        <f t="shared" si="2"/>
        <v>2009.0384615384642</v>
      </c>
      <c r="B63" s="2">
        <v>40087</v>
      </c>
      <c r="C63" s="6">
        <v>4875.46081581</v>
      </c>
      <c r="E63" s="5"/>
      <c r="J63" s="1">
        <f t="shared" si="1"/>
        <v>40087</v>
      </c>
    </row>
    <row r="64" spans="1:10" s="10" customFormat="1" x14ac:dyDescent="0.25">
      <c r="A64" s="10">
        <f t="shared" si="2"/>
        <v>2009.0576923076949</v>
      </c>
      <c r="B64" s="2">
        <v>37023</v>
      </c>
      <c r="C64" s="6">
        <v>4875.46081581</v>
      </c>
      <c r="E64" s="5"/>
      <c r="J64" s="1">
        <f t="shared" si="1"/>
        <v>37023</v>
      </c>
    </row>
    <row r="65" spans="1:10" s="10" customFormat="1" x14ac:dyDescent="0.25">
      <c r="A65" s="10">
        <f t="shared" si="2"/>
        <v>2009.0769230769256</v>
      </c>
      <c r="B65" s="2">
        <v>45258</v>
      </c>
      <c r="C65" s="6">
        <v>7011.6122091699999</v>
      </c>
      <c r="E65" s="5"/>
      <c r="J65" s="1">
        <f t="shared" si="1"/>
        <v>45258</v>
      </c>
    </row>
    <row r="66" spans="1:10" s="10" customFormat="1" x14ac:dyDescent="0.25">
      <c r="A66" s="10">
        <f t="shared" si="2"/>
        <v>2009.0961538461563</v>
      </c>
      <c r="B66" s="2">
        <v>43979</v>
      </c>
      <c r="C66" s="6">
        <v>7011.6122091699999</v>
      </c>
      <c r="E66" s="5"/>
      <c r="J66" s="1">
        <f t="shared" si="1"/>
        <v>43979</v>
      </c>
    </row>
    <row r="67" spans="1:10" s="10" customFormat="1" x14ac:dyDescent="0.25">
      <c r="A67" s="10">
        <f t="shared" si="2"/>
        <v>2009.115384615387</v>
      </c>
      <c r="B67" s="2">
        <v>52177</v>
      </c>
      <c r="C67" s="6">
        <v>7011.6122091699999</v>
      </c>
      <c r="E67" s="5"/>
      <c r="J67" s="1">
        <f t="shared" si="1"/>
        <v>52177</v>
      </c>
    </row>
    <row r="68" spans="1:10" s="10" customFormat="1" x14ac:dyDescent="0.25">
      <c r="A68" s="10">
        <f t="shared" si="2"/>
        <v>2009.1346153846177</v>
      </c>
      <c r="B68" s="2">
        <v>45490</v>
      </c>
      <c r="C68" s="6">
        <v>7011.6122091699999</v>
      </c>
      <c r="E68" s="5"/>
      <c r="J68" s="1">
        <f t="shared" si="1"/>
        <v>45490</v>
      </c>
    </row>
    <row r="69" spans="1:10" s="10" customFormat="1" x14ac:dyDescent="0.25">
      <c r="A69" s="10">
        <f t="shared" si="2"/>
        <v>2009.1538461538485</v>
      </c>
      <c r="B69" s="2">
        <v>45289</v>
      </c>
      <c r="C69" s="6">
        <v>6149.9754462000001</v>
      </c>
      <c r="E69" s="5"/>
      <c r="J69" s="1">
        <f t="shared" si="1"/>
        <v>45289</v>
      </c>
    </row>
    <row r="70" spans="1:10" s="10" customFormat="1" x14ac:dyDescent="0.25">
      <c r="A70" s="10">
        <f t="shared" si="2"/>
        <v>2009.1730769230792</v>
      </c>
      <c r="B70" s="2">
        <v>44758</v>
      </c>
      <c r="C70" s="6">
        <v>6149.9754462000001</v>
      </c>
      <c r="E70" s="5"/>
      <c r="J70" s="1">
        <f t="shared" si="1"/>
        <v>44758</v>
      </c>
    </row>
    <row r="71" spans="1:10" s="10" customFormat="1" x14ac:dyDescent="0.25">
      <c r="A71" s="10">
        <f t="shared" si="2"/>
        <v>2009.1923076923099</v>
      </c>
      <c r="B71" s="2">
        <v>44502</v>
      </c>
      <c r="C71" s="6">
        <v>6149.9754462000001</v>
      </c>
      <c r="E71" s="5"/>
      <c r="J71" s="1">
        <f t="shared" si="1"/>
        <v>44502</v>
      </c>
    </row>
    <row r="72" spans="1:10" s="10" customFormat="1" x14ac:dyDescent="0.25">
      <c r="A72" s="10">
        <f t="shared" si="2"/>
        <v>2009.2115384615406</v>
      </c>
      <c r="B72" s="2">
        <v>52563</v>
      </c>
      <c r="C72" s="6">
        <v>6149.9754462000001</v>
      </c>
      <c r="E72" s="5"/>
      <c r="J72" s="1">
        <f t="shared" si="1"/>
        <v>52563</v>
      </c>
    </row>
    <row r="73" spans="1:10" s="10" customFormat="1" x14ac:dyDescent="0.25">
      <c r="A73" s="10">
        <f t="shared" si="2"/>
        <v>2009.2307692307713</v>
      </c>
      <c r="B73" s="2">
        <v>64156</v>
      </c>
      <c r="C73" s="6">
        <v>6149.9754462000001</v>
      </c>
      <c r="E73" s="5"/>
      <c r="J73" s="1">
        <f t="shared" ref="J73:J112" si="3">B73</f>
        <v>64156</v>
      </c>
    </row>
    <row r="74" spans="1:10" s="10" customFormat="1" x14ac:dyDescent="0.25">
      <c r="A74" s="10">
        <f t="shared" si="2"/>
        <v>2009.250000000002</v>
      </c>
      <c r="B74" s="2">
        <v>69118</v>
      </c>
      <c r="C74" s="6">
        <v>8826.7671862499992</v>
      </c>
      <c r="E74" s="5"/>
      <c r="J74" s="1">
        <f t="shared" si="3"/>
        <v>69118</v>
      </c>
    </row>
    <row r="75" spans="1:10" s="10" customFormat="1" x14ac:dyDescent="0.25">
      <c r="A75" s="10">
        <f t="shared" si="2"/>
        <v>2009.2692307692328</v>
      </c>
      <c r="B75" s="2">
        <v>66532</v>
      </c>
      <c r="C75" s="6">
        <v>8826.7671862499992</v>
      </c>
      <c r="E75" s="5"/>
      <c r="J75" s="1">
        <f t="shared" si="3"/>
        <v>66532</v>
      </c>
    </row>
    <row r="76" spans="1:10" s="10" customFormat="1" x14ac:dyDescent="0.25">
      <c r="A76" s="10">
        <f t="shared" si="2"/>
        <v>2009.2884615384635</v>
      </c>
      <c r="B76" s="2">
        <v>72915</v>
      </c>
      <c r="C76" s="6">
        <v>8826.7671862499992</v>
      </c>
      <c r="E76" s="5"/>
      <c r="J76" s="1">
        <f t="shared" si="3"/>
        <v>72915</v>
      </c>
    </row>
    <row r="77" spans="1:10" s="10" customFormat="1" x14ac:dyDescent="0.25">
      <c r="A77" s="10">
        <f t="shared" si="2"/>
        <v>2009.3076923076942</v>
      </c>
      <c r="B77" s="2">
        <v>69791</v>
      </c>
      <c r="C77" s="6">
        <v>8826.7671862499992</v>
      </c>
      <c r="E77" s="5"/>
      <c r="J77" s="1">
        <f t="shared" si="3"/>
        <v>69791</v>
      </c>
    </row>
    <row r="78" spans="1:10" s="10" customFormat="1" x14ac:dyDescent="0.25">
      <c r="A78" s="10">
        <f t="shared" ref="A78:A111" si="4">A79-1/52</f>
        <v>2009.3269230769249</v>
      </c>
      <c r="B78" s="2">
        <v>80693</v>
      </c>
      <c r="C78" s="6">
        <v>7372.8484955699996</v>
      </c>
      <c r="E78" s="5"/>
      <c r="J78" s="1">
        <f t="shared" si="3"/>
        <v>80693</v>
      </c>
    </row>
    <row r="79" spans="1:10" s="10" customFormat="1" x14ac:dyDescent="0.25">
      <c r="A79" s="10">
        <f t="shared" si="4"/>
        <v>2009.3461538461556</v>
      </c>
      <c r="B79" s="2">
        <v>66132</v>
      </c>
      <c r="C79" s="6">
        <v>7372.8484955699996</v>
      </c>
      <c r="E79" s="5"/>
      <c r="J79" s="1">
        <f t="shared" si="3"/>
        <v>66132</v>
      </c>
    </row>
    <row r="80" spans="1:10" s="10" customFormat="1" x14ac:dyDescent="0.25">
      <c r="A80" s="10">
        <f t="shared" si="4"/>
        <v>2009.3653846153863</v>
      </c>
      <c r="B80" s="2">
        <v>56121</v>
      </c>
      <c r="C80" s="6">
        <v>7372.8484955699996</v>
      </c>
      <c r="E80" s="5"/>
      <c r="J80" s="1">
        <f t="shared" si="3"/>
        <v>56121</v>
      </c>
    </row>
    <row r="81" spans="1:10" s="10" customFormat="1" x14ac:dyDescent="0.25">
      <c r="A81" s="10">
        <f t="shared" si="4"/>
        <v>2009.3846153846171</v>
      </c>
      <c r="B81" s="2">
        <v>57365</v>
      </c>
      <c r="C81" s="6">
        <v>7372.8484955699996</v>
      </c>
      <c r="E81" s="5"/>
      <c r="J81" s="1">
        <f t="shared" si="3"/>
        <v>57365</v>
      </c>
    </row>
    <row r="82" spans="1:10" s="10" customFormat="1" x14ac:dyDescent="0.25">
      <c r="A82" s="10">
        <f t="shared" si="4"/>
        <v>2009.4038461538478</v>
      </c>
      <c r="B82" s="2">
        <v>61191</v>
      </c>
      <c r="C82" s="6">
        <v>12353.600199</v>
      </c>
      <c r="E82" s="5"/>
      <c r="J82" s="1">
        <f t="shared" si="3"/>
        <v>61191</v>
      </c>
    </row>
    <row r="83" spans="1:10" s="10" customFormat="1" x14ac:dyDescent="0.25">
      <c r="A83" s="10">
        <f t="shared" si="4"/>
        <v>2009.4230769230785</v>
      </c>
      <c r="B83" s="2">
        <v>62872</v>
      </c>
      <c r="C83" s="6">
        <v>12353.600199</v>
      </c>
      <c r="E83" s="5"/>
      <c r="J83" s="1">
        <f t="shared" si="3"/>
        <v>62872</v>
      </c>
    </row>
    <row r="84" spans="1:10" s="10" customFormat="1" x14ac:dyDescent="0.25">
      <c r="A84" s="10">
        <f t="shared" si="4"/>
        <v>2009.4423076923092</v>
      </c>
      <c r="B84" s="2">
        <v>58638</v>
      </c>
      <c r="C84" s="6">
        <v>12353.600199</v>
      </c>
      <c r="E84" s="5"/>
      <c r="J84" s="1">
        <f t="shared" si="3"/>
        <v>58638</v>
      </c>
    </row>
    <row r="85" spans="1:10" s="10" customFormat="1" x14ac:dyDescent="0.25">
      <c r="A85" s="10">
        <f t="shared" si="4"/>
        <v>2009.4615384615399</v>
      </c>
      <c r="B85" s="2">
        <v>58691</v>
      </c>
      <c r="C85" s="6">
        <v>12353.600199</v>
      </c>
      <c r="E85" s="5"/>
      <c r="J85" s="1">
        <f t="shared" si="3"/>
        <v>58691</v>
      </c>
    </row>
    <row r="86" spans="1:10" s="10" customFormat="1" x14ac:dyDescent="0.25">
      <c r="A86" s="10">
        <f t="shared" si="4"/>
        <v>2009.4807692307706</v>
      </c>
      <c r="B86" s="2">
        <v>63356</v>
      </c>
      <c r="C86" s="6">
        <v>12353.600199</v>
      </c>
      <c r="E86" s="5"/>
      <c r="J86" s="1">
        <f t="shared" si="3"/>
        <v>63356</v>
      </c>
    </row>
    <row r="87" spans="1:10" s="10" customFormat="1" x14ac:dyDescent="0.25">
      <c r="A87" s="10">
        <f t="shared" si="4"/>
        <v>2009.5000000000014</v>
      </c>
      <c r="B87" s="2">
        <v>70555</v>
      </c>
      <c r="C87" s="6">
        <v>7584.22134697</v>
      </c>
      <c r="E87" s="5"/>
      <c r="J87" s="1">
        <f t="shared" si="3"/>
        <v>70555</v>
      </c>
    </row>
    <row r="88" spans="1:10" s="10" customFormat="1" x14ac:dyDescent="0.25">
      <c r="A88" s="10">
        <f t="shared" si="4"/>
        <v>2009.5192307692321</v>
      </c>
      <c r="B88" s="2">
        <v>67202</v>
      </c>
      <c r="C88" s="6">
        <v>7584.22134697</v>
      </c>
      <c r="E88" s="5"/>
      <c r="J88" s="1">
        <f t="shared" si="3"/>
        <v>67202</v>
      </c>
    </row>
    <row r="89" spans="1:10" s="10" customFormat="1" x14ac:dyDescent="0.25">
      <c r="A89" s="10">
        <f t="shared" si="4"/>
        <v>2009.5384615384628</v>
      </c>
      <c r="B89" s="2">
        <v>67420</v>
      </c>
      <c r="C89" s="6">
        <v>7584.22134697</v>
      </c>
      <c r="E89" s="5"/>
      <c r="J89" s="1">
        <f t="shared" si="3"/>
        <v>67420</v>
      </c>
    </row>
    <row r="90" spans="1:10" s="10" customFormat="1" x14ac:dyDescent="0.25">
      <c r="A90" s="10">
        <f t="shared" si="4"/>
        <v>2009.5576923076935</v>
      </c>
      <c r="B90" s="2">
        <v>62753</v>
      </c>
      <c r="C90" s="6">
        <v>7584.22134697</v>
      </c>
      <c r="E90" s="5"/>
      <c r="J90" s="1">
        <f t="shared" si="3"/>
        <v>62753</v>
      </c>
    </row>
    <row r="91" spans="1:10" s="10" customFormat="1" x14ac:dyDescent="0.25">
      <c r="A91" s="10">
        <f t="shared" si="4"/>
        <v>2009.5769230769242</v>
      </c>
      <c r="B91" s="2">
        <v>62312</v>
      </c>
      <c r="C91" s="6">
        <v>5866.17257015</v>
      </c>
      <c r="E91" s="5"/>
      <c r="J91" s="1">
        <f t="shared" si="3"/>
        <v>62312</v>
      </c>
    </row>
    <row r="92" spans="1:10" s="10" customFormat="1" x14ac:dyDescent="0.25">
      <c r="A92" s="10">
        <f t="shared" si="4"/>
        <v>2009.5961538461549</v>
      </c>
      <c r="B92" s="2">
        <v>63201</v>
      </c>
      <c r="C92" s="6">
        <v>5866.17257015</v>
      </c>
      <c r="E92" s="5"/>
      <c r="J92" s="1">
        <f t="shared" si="3"/>
        <v>63201</v>
      </c>
    </row>
    <row r="93" spans="1:10" s="10" customFormat="1" x14ac:dyDescent="0.25">
      <c r="A93" s="10">
        <f t="shared" si="4"/>
        <v>2009.6153846153857</v>
      </c>
      <c r="B93" s="2">
        <v>62371</v>
      </c>
      <c r="C93" s="6">
        <v>5866.17257015</v>
      </c>
      <c r="E93" s="5"/>
      <c r="J93" s="1">
        <f t="shared" si="3"/>
        <v>62371</v>
      </c>
    </row>
    <row r="94" spans="1:10" s="10" customFormat="1" x14ac:dyDescent="0.25">
      <c r="A94" s="10">
        <f t="shared" si="4"/>
        <v>2009.6346153846164</v>
      </c>
      <c r="B94" s="2">
        <v>62130</v>
      </c>
      <c r="C94" s="6">
        <v>5866.17257015</v>
      </c>
      <c r="E94" s="5"/>
      <c r="J94" s="1">
        <f t="shared" si="3"/>
        <v>62130</v>
      </c>
    </row>
    <row r="95" spans="1:10" s="10" customFormat="1" x14ac:dyDescent="0.25">
      <c r="A95" s="10">
        <f t="shared" si="4"/>
        <v>2009.6538461538471</v>
      </c>
      <c r="B95" s="2">
        <v>57918</v>
      </c>
      <c r="C95" s="6">
        <v>5866.17257015</v>
      </c>
      <c r="E95" s="5"/>
      <c r="J95" s="1">
        <f t="shared" si="3"/>
        <v>57918</v>
      </c>
    </row>
    <row r="96" spans="1:10" s="10" customFormat="1" x14ac:dyDescent="0.25">
      <c r="A96" s="10">
        <f t="shared" si="4"/>
        <v>2009.6730769230778</v>
      </c>
      <c r="B96" s="2">
        <v>57146</v>
      </c>
      <c r="C96" s="6">
        <v>6253.4019633900007</v>
      </c>
      <c r="E96" s="5"/>
      <c r="J96" s="1">
        <f t="shared" si="3"/>
        <v>57146</v>
      </c>
    </row>
    <row r="97" spans="1:10" s="10" customFormat="1" x14ac:dyDescent="0.25">
      <c r="A97" s="10">
        <f t="shared" si="4"/>
        <v>2009.6923076923085</v>
      </c>
      <c r="B97" s="2">
        <v>54176</v>
      </c>
      <c r="C97" s="6">
        <v>6253.4019633900007</v>
      </c>
      <c r="E97" s="5"/>
      <c r="J97" s="1">
        <f t="shared" si="3"/>
        <v>54176</v>
      </c>
    </row>
    <row r="98" spans="1:10" s="10" customFormat="1" x14ac:dyDescent="0.25">
      <c r="A98" s="10">
        <f t="shared" si="4"/>
        <v>2009.7115384615392</v>
      </c>
      <c r="B98" s="2">
        <v>49283</v>
      </c>
      <c r="C98" s="6">
        <v>6253.4019633900007</v>
      </c>
      <c r="E98" s="5"/>
      <c r="J98" s="1">
        <f t="shared" si="3"/>
        <v>49283</v>
      </c>
    </row>
    <row r="99" spans="1:10" s="10" customFormat="1" x14ac:dyDescent="0.25">
      <c r="A99" s="10">
        <f t="shared" si="4"/>
        <v>2009.73076923077</v>
      </c>
      <c r="B99" s="2">
        <v>44595</v>
      </c>
      <c r="C99" s="6">
        <v>6253.4019633900007</v>
      </c>
      <c r="E99" s="5"/>
      <c r="J99" s="1">
        <f t="shared" si="3"/>
        <v>44595</v>
      </c>
    </row>
    <row r="100" spans="1:10" s="10" customFormat="1" x14ac:dyDescent="0.25">
      <c r="A100" s="10">
        <f t="shared" si="4"/>
        <v>2009.7500000000007</v>
      </c>
      <c r="B100" s="2">
        <v>47299</v>
      </c>
      <c r="C100" s="6">
        <v>4946.7432975800002</v>
      </c>
      <c r="E100" s="5"/>
      <c r="J100" s="1">
        <f t="shared" si="3"/>
        <v>47299</v>
      </c>
    </row>
    <row r="101" spans="1:10" s="10" customFormat="1" x14ac:dyDescent="0.25">
      <c r="A101" s="10">
        <f t="shared" si="4"/>
        <v>2009.7692307692314</v>
      </c>
      <c r="B101" s="2">
        <v>50695</v>
      </c>
      <c r="C101" s="6">
        <v>4946.7432975800002</v>
      </c>
      <c r="E101" s="5"/>
      <c r="J101" s="1">
        <f t="shared" si="3"/>
        <v>50695</v>
      </c>
    </row>
    <row r="102" spans="1:10" s="10" customFormat="1" x14ac:dyDescent="0.25">
      <c r="A102" s="10">
        <f t="shared" si="4"/>
        <v>2009.7884615384621</v>
      </c>
      <c r="B102" s="2">
        <v>49343</v>
      </c>
      <c r="C102" s="6">
        <v>4946.7432975800002</v>
      </c>
      <c r="E102" s="5"/>
      <c r="J102" s="1">
        <f t="shared" si="3"/>
        <v>49343</v>
      </c>
    </row>
    <row r="103" spans="1:10" s="10" customFormat="1" x14ac:dyDescent="0.25">
      <c r="A103" s="10">
        <f t="shared" si="4"/>
        <v>2009.8076923076928</v>
      </c>
      <c r="B103" s="2">
        <v>45298</v>
      </c>
      <c r="C103" s="6">
        <v>4946.7432975800002</v>
      </c>
      <c r="E103" s="5"/>
      <c r="J103" s="1">
        <f t="shared" si="3"/>
        <v>45298</v>
      </c>
    </row>
    <row r="104" spans="1:10" s="10" customFormat="1" x14ac:dyDescent="0.25">
      <c r="A104" s="10">
        <f t="shared" si="4"/>
        <v>2009.8269230769235</v>
      </c>
      <c r="B104" s="2">
        <v>44616</v>
      </c>
      <c r="C104" s="6">
        <v>6629.2408139700001</v>
      </c>
      <c r="E104" s="5"/>
      <c r="J104" s="1">
        <f t="shared" si="3"/>
        <v>44616</v>
      </c>
    </row>
    <row r="105" spans="1:10" s="10" customFormat="1" x14ac:dyDescent="0.25">
      <c r="A105" s="10">
        <f t="shared" si="4"/>
        <v>2009.8461538461543</v>
      </c>
      <c r="B105" s="2">
        <v>42118</v>
      </c>
      <c r="C105" s="6">
        <v>6629.2408139700001</v>
      </c>
      <c r="E105" s="5"/>
      <c r="J105" s="1">
        <f t="shared" si="3"/>
        <v>42118</v>
      </c>
    </row>
    <row r="106" spans="1:10" s="10" customFormat="1" x14ac:dyDescent="0.25">
      <c r="A106" s="10">
        <f t="shared" si="4"/>
        <v>2009.865384615385</v>
      </c>
      <c r="B106" s="2">
        <v>42504</v>
      </c>
      <c r="C106" s="6">
        <v>6629.2408139700001</v>
      </c>
      <c r="E106" s="5"/>
      <c r="J106" s="1">
        <f t="shared" si="3"/>
        <v>42504</v>
      </c>
    </row>
    <row r="107" spans="1:10" s="10" customFormat="1" x14ac:dyDescent="0.25">
      <c r="A107" s="10">
        <f t="shared" si="4"/>
        <v>2009.8846153846157</v>
      </c>
      <c r="B107" s="2">
        <v>44556</v>
      </c>
      <c r="C107" s="6">
        <v>6629.2408139700001</v>
      </c>
      <c r="E107" s="5"/>
      <c r="J107" s="1">
        <f t="shared" si="3"/>
        <v>44556</v>
      </c>
    </row>
    <row r="108" spans="1:10" s="10" customFormat="1" x14ac:dyDescent="0.25">
      <c r="A108" s="10">
        <f t="shared" si="4"/>
        <v>2009.9038461538464</v>
      </c>
      <c r="B108" s="2">
        <v>46610</v>
      </c>
      <c r="C108" s="6">
        <v>6629.2408139700001</v>
      </c>
      <c r="E108" s="5"/>
      <c r="J108" s="1">
        <f t="shared" si="3"/>
        <v>46610</v>
      </c>
    </row>
    <row r="109" spans="1:10" s="10" customFormat="1" x14ac:dyDescent="0.25">
      <c r="A109" s="10">
        <f t="shared" si="4"/>
        <v>2009.9230769230771</v>
      </c>
      <c r="B109" s="2">
        <v>43475</v>
      </c>
      <c r="C109" s="6">
        <v>5926.56521522</v>
      </c>
      <c r="E109" s="5"/>
      <c r="J109" s="1">
        <f t="shared" si="3"/>
        <v>43475</v>
      </c>
    </row>
    <row r="110" spans="1:10" s="10" customFormat="1" x14ac:dyDescent="0.25">
      <c r="A110" s="10">
        <f t="shared" si="4"/>
        <v>2009.9423076923078</v>
      </c>
      <c r="B110" s="2">
        <v>41517</v>
      </c>
      <c r="C110" s="6">
        <v>5926.56521522</v>
      </c>
      <c r="E110" s="5"/>
      <c r="J110" s="1">
        <f t="shared" si="3"/>
        <v>41517</v>
      </c>
    </row>
    <row r="111" spans="1:10" s="10" customFormat="1" x14ac:dyDescent="0.25">
      <c r="A111" s="10">
        <f t="shared" si="4"/>
        <v>2009.9615384615386</v>
      </c>
      <c r="B111" s="2">
        <v>41354</v>
      </c>
      <c r="C111" s="6">
        <v>5926.56521522</v>
      </c>
      <c r="E111" s="5"/>
      <c r="J111" s="1">
        <f t="shared" si="3"/>
        <v>41354</v>
      </c>
    </row>
    <row r="112" spans="1:10" s="10" customFormat="1" x14ac:dyDescent="0.25">
      <c r="A112" s="10">
        <f>A113-1/52</f>
        <v>2009.9807692307693</v>
      </c>
      <c r="B112" s="2">
        <v>40527</v>
      </c>
      <c r="C112" s="6">
        <v>5926.56521522</v>
      </c>
      <c r="E112" s="5"/>
      <c r="J112" s="1">
        <f t="shared" si="3"/>
        <v>40527</v>
      </c>
    </row>
    <row r="113" spans="1:12" x14ac:dyDescent="0.25">
      <c r="A113">
        <v>2010</v>
      </c>
      <c r="B113" s="2">
        <v>41216</v>
      </c>
      <c r="C113" s="6">
        <v>5062.1887135200004</v>
      </c>
      <c r="J113" s="1">
        <f>B113</f>
        <v>41216</v>
      </c>
      <c r="K113" s="1"/>
      <c r="L113" s="1">
        <f>SUM(J113:K113)</f>
        <v>41216</v>
      </c>
    </row>
    <row r="114" spans="1:12" x14ac:dyDescent="0.25">
      <c r="A114">
        <f t="shared" ref="A114:A145" si="5">A113+1/52</f>
        <v>2010.0192307692307</v>
      </c>
      <c r="B114" s="2">
        <v>42251</v>
      </c>
      <c r="C114" s="6">
        <v>5062.1887135200004</v>
      </c>
      <c r="J114" s="1">
        <f t="shared" ref="J114:J131" si="6">B114</f>
        <v>42251</v>
      </c>
      <c r="K114" s="1"/>
      <c r="L114" s="1">
        <f t="shared" ref="L114:L177" si="7">SUM(J114:K114)</f>
        <v>42251</v>
      </c>
    </row>
    <row r="115" spans="1:12" x14ac:dyDescent="0.25">
      <c r="A115">
        <f t="shared" si="5"/>
        <v>2010.0384615384614</v>
      </c>
      <c r="B115" s="2">
        <v>40048</v>
      </c>
      <c r="C115" s="6">
        <v>5062.1887135200004</v>
      </c>
      <c r="J115" s="1">
        <f t="shared" si="6"/>
        <v>40048</v>
      </c>
      <c r="K115" s="1"/>
      <c r="L115" s="1">
        <f t="shared" si="7"/>
        <v>40048</v>
      </c>
    </row>
    <row r="116" spans="1:12" x14ac:dyDescent="0.25">
      <c r="A116">
        <f t="shared" si="5"/>
        <v>2010.0576923076922</v>
      </c>
      <c r="B116" s="2">
        <v>37657</v>
      </c>
      <c r="C116" s="6">
        <v>5062.1887135200004</v>
      </c>
      <c r="J116" s="1">
        <f t="shared" si="6"/>
        <v>37657</v>
      </c>
      <c r="K116" s="1"/>
      <c r="L116" s="1">
        <f t="shared" si="7"/>
        <v>37657</v>
      </c>
    </row>
    <row r="117" spans="1:12" x14ac:dyDescent="0.25">
      <c r="A117">
        <f t="shared" si="5"/>
        <v>2010.0769230769229</v>
      </c>
      <c r="B117" s="2">
        <v>37995</v>
      </c>
      <c r="C117" s="6">
        <v>4074.1505098099997</v>
      </c>
      <c r="J117" s="1">
        <f t="shared" si="6"/>
        <v>37995</v>
      </c>
      <c r="K117" s="1"/>
      <c r="L117" s="1">
        <f t="shared" si="7"/>
        <v>37995</v>
      </c>
    </row>
    <row r="118" spans="1:12" x14ac:dyDescent="0.25">
      <c r="A118">
        <f t="shared" si="5"/>
        <v>2010.0961538461536</v>
      </c>
      <c r="B118" s="2">
        <v>38359</v>
      </c>
      <c r="C118" s="6">
        <v>4074.1505098099997</v>
      </c>
      <c r="J118" s="1">
        <f t="shared" si="6"/>
        <v>38359</v>
      </c>
      <c r="K118" s="1"/>
      <c r="L118" s="1">
        <f t="shared" si="7"/>
        <v>38359</v>
      </c>
    </row>
    <row r="119" spans="1:12" x14ac:dyDescent="0.25">
      <c r="A119">
        <f t="shared" si="5"/>
        <v>2010.1153846153843</v>
      </c>
      <c r="B119" s="2">
        <v>36705</v>
      </c>
      <c r="C119" s="6">
        <v>4074.1505098099997</v>
      </c>
      <c r="J119" s="1">
        <f t="shared" si="6"/>
        <v>36705</v>
      </c>
      <c r="K119" s="1"/>
      <c r="L119" s="1">
        <f t="shared" si="7"/>
        <v>36705</v>
      </c>
    </row>
    <row r="120" spans="1:12" x14ac:dyDescent="0.25">
      <c r="A120">
        <f t="shared" si="5"/>
        <v>2010.134615384615</v>
      </c>
      <c r="B120" s="2">
        <v>38830</v>
      </c>
      <c r="C120" s="6">
        <v>4074.1505098099997</v>
      </c>
      <c r="J120" s="1">
        <f t="shared" si="6"/>
        <v>38830</v>
      </c>
      <c r="K120" s="1"/>
      <c r="L120" s="1">
        <f t="shared" si="7"/>
        <v>38830</v>
      </c>
    </row>
    <row r="121" spans="1:12" x14ac:dyDescent="0.25">
      <c r="A121">
        <f t="shared" si="5"/>
        <v>2010.1538461538457</v>
      </c>
      <c r="B121" s="2">
        <v>41281</v>
      </c>
      <c r="C121" s="6">
        <v>5471.4421114899997</v>
      </c>
      <c r="J121" s="1">
        <f t="shared" si="6"/>
        <v>41281</v>
      </c>
      <c r="K121" s="1"/>
      <c r="L121" s="1">
        <f t="shared" si="7"/>
        <v>41281</v>
      </c>
    </row>
    <row r="122" spans="1:12" x14ac:dyDescent="0.25">
      <c r="A122">
        <f t="shared" si="5"/>
        <v>2010.1730769230765</v>
      </c>
      <c r="B122" s="2">
        <v>41724</v>
      </c>
      <c r="C122" s="6">
        <v>5471.4421114899997</v>
      </c>
      <c r="J122" s="1">
        <f t="shared" si="6"/>
        <v>41724</v>
      </c>
      <c r="K122" s="1"/>
      <c r="L122" s="1">
        <f t="shared" si="7"/>
        <v>41724</v>
      </c>
    </row>
    <row r="123" spans="1:12" x14ac:dyDescent="0.25">
      <c r="A123">
        <f t="shared" si="5"/>
        <v>2010.1923076923072</v>
      </c>
      <c r="B123" s="2">
        <v>43801</v>
      </c>
      <c r="C123" s="6">
        <v>5471.4421114899997</v>
      </c>
      <c r="J123" s="1">
        <f t="shared" si="6"/>
        <v>43801</v>
      </c>
      <c r="K123" s="1"/>
      <c r="L123" s="1">
        <f t="shared" si="7"/>
        <v>43801</v>
      </c>
    </row>
    <row r="124" spans="1:12" x14ac:dyDescent="0.25">
      <c r="A124">
        <f t="shared" si="5"/>
        <v>2010.2115384615379</v>
      </c>
      <c r="B124" s="2">
        <v>47848</v>
      </c>
      <c r="C124" s="6">
        <v>5471.4421114899997</v>
      </c>
      <c r="J124" s="1">
        <f t="shared" si="6"/>
        <v>47848</v>
      </c>
      <c r="K124" s="1"/>
      <c r="L124" s="1">
        <f t="shared" si="7"/>
        <v>47848</v>
      </c>
    </row>
    <row r="125" spans="1:12" x14ac:dyDescent="0.25">
      <c r="A125">
        <f t="shared" si="5"/>
        <v>2010.2307692307686</v>
      </c>
      <c r="B125" s="2">
        <v>44621</v>
      </c>
      <c r="C125" s="6">
        <v>5471.4421114899997</v>
      </c>
      <c r="J125" s="1">
        <f t="shared" si="6"/>
        <v>44621</v>
      </c>
      <c r="K125" s="1"/>
      <c r="L125" s="1">
        <f t="shared" si="7"/>
        <v>44621</v>
      </c>
    </row>
    <row r="126" spans="1:12" x14ac:dyDescent="0.25">
      <c r="A126">
        <f t="shared" si="5"/>
        <v>2010.2499999999993</v>
      </c>
      <c r="B126" s="2">
        <v>46398</v>
      </c>
      <c r="C126" s="6">
        <v>8790.8125426999995</v>
      </c>
      <c r="J126" s="1">
        <f t="shared" si="6"/>
        <v>46398</v>
      </c>
      <c r="K126" s="1"/>
      <c r="L126" s="1">
        <f t="shared" si="7"/>
        <v>46398</v>
      </c>
    </row>
    <row r="127" spans="1:12" x14ac:dyDescent="0.25">
      <c r="A127">
        <f t="shared" si="5"/>
        <v>2010.26923076923</v>
      </c>
      <c r="B127" s="2">
        <v>52661</v>
      </c>
      <c r="C127" s="6">
        <v>8790.8125426999995</v>
      </c>
      <c r="J127" s="1">
        <f t="shared" si="6"/>
        <v>52661</v>
      </c>
      <c r="K127" s="1"/>
      <c r="L127" s="1">
        <f t="shared" si="7"/>
        <v>52661</v>
      </c>
    </row>
    <row r="128" spans="1:12" x14ac:dyDescent="0.25">
      <c r="A128">
        <f t="shared" si="5"/>
        <v>2010.2884615384608</v>
      </c>
      <c r="B128" s="2">
        <v>54307</v>
      </c>
      <c r="C128" s="6">
        <v>8790.8125426999995</v>
      </c>
      <c r="J128" s="1">
        <f t="shared" si="6"/>
        <v>54307</v>
      </c>
      <c r="K128" s="1"/>
      <c r="L128" s="1">
        <f t="shared" si="7"/>
        <v>54307</v>
      </c>
    </row>
    <row r="129" spans="1:13" x14ac:dyDescent="0.25">
      <c r="A129">
        <f t="shared" si="5"/>
        <v>2010.3076923076915</v>
      </c>
      <c r="B129" s="2">
        <v>45153</v>
      </c>
      <c r="C129" s="6">
        <v>8790.8125426999995</v>
      </c>
      <c r="J129" s="1">
        <f t="shared" si="6"/>
        <v>45153</v>
      </c>
      <c r="K129" s="1"/>
      <c r="L129" s="1">
        <f t="shared" si="7"/>
        <v>45153</v>
      </c>
    </row>
    <row r="130" spans="1:13" x14ac:dyDescent="0.25">
      <c r="A130">
        <f t="shared" si="5"/>
        <v>2010.3269230769222</v>
      </c>
      <c r="B130" s="2">
        <v>48452</v>
      </c>
      <c r="C130" s="6">
        <v>16335.35473354</v>
      </c>
      <c r="J130" s="1">
        <f t="shared" si="6"/>
        <v>48452</v>
      </c>
      <c r="K130" s="1"/>
      <c r="L130" s="1">
        <f t="shared" si="7"/>
        <v>48452</v>
      </c>
    </row>
    <row r="131" spans="1:13" s="6" customFormat="1" x14ac:dyDescent="0.25">
      <c r="A131" s="6">
        <f t="shared" si="5"/>
        <v>2010.3461538461529</v>
      </c>
      <c r="B131" s="19">
        <v>60606</v>
      </c>
      <c r="C131" s="6">
        <v>16335.35473354</v>
      </c>
      <c r="E131" s="20"/>
      <c r="J131" s="21">
        <f t="shared" si="6"/>
        <v>60606</v>
      </c>
      <c r="K131" s="21"/>
      <c r="L131" s="21">
        <f t="shared" si="7"/>
        <v>60606</v>
      </c>
      <c r="M131" s="6">
        <f>27739/(L131+27739)</f>
        <v>0.31398494538457183</v>
      </c>
    </row>
    <row r="132" spans="1:13" x14ac:dyDescent="0.25">
      <c r="A132">
        <f t="shared" si="5"/>
        <v>2010.3653846153836</v>
      </c>
      <c r="B132" s="2" t="s">
        <v>208</v>
      </c>
      <c r="C132" s="6">
        <v>16335.35473354</v>
      </c>
      <c r="F132" t="str">
        <f>LEFT(B132,2)</f>
        <v>76</v>
      </c>
      <c r="G132" t="str">
        <f t="shared" ref="G132:G163" si="8">RIGHT(B132,3)</f>
        <v>005</v>
      </c>
      <c r="J132" s="1">
        <f t="shared" ref="J132:J163" si="9">F132*1000+G132</f>
        <v>76005</v>
      </c>
      <c r="K132" s="1"/>
      <c r="L132" s="1">
        <f t="shared" si="7"/>
        <v>76005</v>
      </c>
    </row>
    <row r="133" spans="1:13" x14ac:dyDescent="0.25">
      <c r="A133">
        <f t="shared" si="5"/>
        <v>2010.3846153846143</v>
      </c>
      <c r="B133" s="2" t="s">
        <v>207</v>
      </c>
      <c r="C133" s="6">
        <v>16335.35473354</v>
      </c>
      <c r="F133" t="str">
        <f>LEFT(B133,2)</f>
        <v>78</v>
      </c>
      <c r="G133" t="str">
        <f t="shared" si="8"/>
        <v>807</v>
      </c>
      <c r="J133" s="1">
        <f t="shared" si="9"/>
        <v>78807</v>
      </c>
      <c r="K133" s="1"/>
      <c r="L133" s="1">
        <f t="shared" si="7"/>
        <v>78807</v>
      </c>
    </row>
    <row r="134" spans="1:13" x14ac:dyDescent="0.25">
      <c r="A134">
        <f t="shared" si="5"/>
        <v>2010.4038461538451</v>
      </c>
      <c r="B134" s="2" t="s">
        <v>206</v>
      </c>
      <c r="C134" s="6">
        <v>16335.35473354</v>
      </c>
      <c r="F134" t="str">
        <f>LEFT(B134,3)</f>
        <v>103</v>
      </c>
      <c r="G134" t="str">
        <f t="shared" si="8"/>
        <v>520</v>
      </c>
      <c r="J134" s="1">
        <f t="shared" si="9"/>
        <v>103520</v>
      </c>
      <c r="K134" s="1"/>
      <c r="L134" s="1">
        <f t="shared" si="7"/>
        <v>103520</v>
      </c>
    </row>
    <row r="135" spans="1:13" x14ac:dyDescent="0.25">
      <c r="A135">
        <f t="shared" si="5"/>
        <v>2010.4230769230758</v>
      </c>
      <c r="B135" s="2" t="s">
        <v>205</v>
      </c>
      <c r="C135" s="6">
        <v>16800.445656119999</v>
      </c>
      <c r="F135" t="str">
        <f t="shared" ref="F135:F166" si="10">LEFT(B135,2)</f>
        <v>93</v>
      </c>
      <c r="G135" t="str">
        <f t="shared" si="8"/>
        <v>005</v>
      </c>
      <c r="J135" s="1">
        <f t="shared" si="9"/>
        <v>93005</v>
      </c>
      <c r="K135" s="1"/>
      <c r="L135" s="1">
        <f t="shared" si="7"/>
        <v>93005</v>
      </c>
    </row>
    <row r="136" spans="1:13" x14ac:dyDescent="0.25">
      <c r="A136">
        <f t="shared" si="5"/>
        <v>2010.4423076923065</v>
      </c>
      <c r="B136" s="2" t="s">
        <v>204</v>
      </c>
      <c r="C136" s="6">
        <v>16800.445656119999</v>
      </c>
      <c r="F136" t="str">
        <f t="shared" si="10"/>
        <v>68</v>
      </c>
      <c r="G136" t="str">
        <f t="shared" si="8"/>
        <v>693</v>
      </c>
      <c r="J136" s="1">
        <f t="shared" si="9"/>
        <v>68693</v>
      </c>
      <c r="K136" s="1"/>
      <c r="L136" s="1">
        <f t="shared" si="7"/>
        <v>68693</v>
      </c>
    </row>
    <row r="137" spans="1:13" x14ac:dyDescent="0.25">
      <c r="A137">
        <f t="shared" si="5"/>
        <v>2010.4615384615372</v>
      </c>
      <c r="B137" s="2" t="s">
        <v>203</v>
      </c>
      <c r="C137" s="6">
        <v>16800.445656119999</v>
      </c>
      <c r="F137" t="str">
        <f t="shared" si="10"/>
        <v>51</v>
      </c>
      <c r="G137" t="str">
        <f t="shared" si="8"/>
        <v>686</v>
      </c>
      <c r="J137" s="1">
        <f t="shared" si="9"/>
        <v>51686</v>
      </c>
      <c r="K137" s="1"/>
      <c r="L137" s="1">
        <f t="shared" si="7"/>
        <v>51686</v>
      </c>
    </row>
    <row r="138" spans="1:13" x14ac:dyDescent="0.25">
      <c r="A138">
        <f t="shared" si="5"/>
        <v>2010.4807692307679</v>
      </c>
      <c r="B138" s="2" t="s">
        <v>202</v>
      </c>
      <c r="C138" s="6">
        <v>16800.445656119999</v>
      </c>
      <c r="F138" t="str">
        <f t="shared" si="10"/>
        <v>48</v>
      </c>
      <c r="G138" t="str">
        <f t="shared" si="8"/>
        <v>338</v>
      </c>
      <c r="J138" s="1">
        <f t="shared" si="9"/>
        <v>48338</v>
      </c>
      <c r="K138" s="1"/>
      <c r="L138" s="1">
        <f t="shared" si="7"/>
        <v>48338</v>
      </c>
    </row>
    <row r="139" spans="1:13" s="6" customFormat="1" x14ac:dyDescent="0.25">
      <c r="A139" s="6">
        <f t="shared" si="5"/>
        <v>2010.4999999999986</v>
      </c>
      <c r="B139" s="19" t="s">
        <v>201</v>
      </c>
      <c r="C139" s="6">
        <v>14442.976845109999</v>
      </c>
      <c r="E139" s="20"/>
      <c r="F139" s="6" t="str">
        <f t="shared" si="10"/>
        <v>61</v>
      </c>
      <c r="G139" s="6" t="str">
        <f t="shared" si="8"/>
        <v>254</v>
      </c>
      <c r="J139" s="21">
        <f t="shared" si="9"/>
        <v>61254</v>
      </c>
      <c r="K139" s="21"/>
      <c r="L139" s="21">
        <f t="shared" si="7"/>
        <v>61254</v>
      </c>
      <c r="M139" s="6">
        <f>62822/(L139+62822)</f>
        <v>0.50631870788871336</v>
      </c>
    </row>
    <row r="140" spans="1:13" x14ac:dyDescent="0.25">
      <c r="A140">
        <f t="shared" si="5"/>
        <v>2010.5192307692294</v>
      </c>
      <c r="B140" s="2" t="s">
        <v>200</v>
      </c>
      <c r="C140" s="6">
        <v>14442.976845109999</v>
      </c>
      <c r="F140" t="str">
        <f t="shared" si="10"/>
        <v>74</v>
      </c>
      <c r="G140" t="str">
        <f t="shared" si="8"/>
        <v>461</v>
      </c>
      <c r="J140" s="1">
        <f t="shared" si="9"/>
        <v>74461</v>
      </c>
      <c r="K140" s="1"/>
      <c r="L140" s="1">
        <f t="shared" si="7"/>
        <v>74461</v>
      </c>
    </row>
    <row r="141" spans="1:13" x14ac:dyDescent="0.25">
      <c r="A141">
        <f t="shared" si="5"/>
        <v>2010.5384615384601</v>
      </c>
      <c r="B141" s="2" t="s">
        <v>199</v>
      </c>
      <c r="C141" s="6">
        <v>14442.976845109999</v>
      </c>
      <c r="F141" t="str">
        <f t="shared" si="10"/>
        <v>54</v>
      </c>
      <c r="G141" t="str">
        <f t="shared" si="8"/>
        <v>312</v>
      </c>
      <c r="J141" s="1">
        <f t="shared" si="9"/>
        <v>54312</v>
      </c>
      <c r="K141" s="1"/>
      <c r="L141" s="1">
        <f t="shared" si="7"/>
        <v>54312</v>
      </c>
    </row>
    <row r="142" spans="1:13" x14ac:dyDescent="0.25">
      <c r="A142">
        <f t="shared" si="5"/>
        <v>2010.5576923076908</v>
      </c>
      <c r="B142" s="2" t="s">
        <v>198</v>
      </c>
      <c r="C142" s="6">
        <v>14442.976845109999</v>
      </c>
      <c r="F142" t="str">
        <f t="shared" si="10"/>
        <v>47</v>
      </c>
      <c r="G142" t="str">
        <f t="shared" si="8"/>
        <v>421</v>
      </c>
      <c r="J142" s="1">
        <f t="shared" si="9"/>
        <v>47421</v>
      </c>
      <c r="K142" s="1"/>
      <c r="L142" s="1">
        <f t="shared" si="7"/>
        <v>47421</v>
      </c>
    </row>
    <row r="143" spans="1:13" x14ac:dyDescent="0.25">
      <c r="A143">
        <f t="shared" si="5"/>
        <v>2010.5769230769215</v>
      </c>
      <c r="B143" s="2" t="s">
        <v>197</v>
      </c>
      <c r="C143" s="6">
        <v>6560.5563953299998</v>
      </c>
      <c r="F143" t="str">
        <f t="shared" si="10"/>
        <v>51</v>
      </c>
      <c r="G143" t="str">
        <f t="shared" si="8"/>
        <v>310</v>
      </c>
      <c r="J143" s="1">
        <f t="shared" si="9"/>
        <v>51310</v>
      </c>
      <c r="K143" s="1"/>
      <c r="L143" s="1">
        <f t="shared" si="7"/>
        <v>51310</v>
      </c>
    </row>
    <row r="144" spans="1:13" x14ac:dyDescent="0.25">
      <c r="A144">
        <f t="shared" si="5"/>
        <v>2010.5961538461522</v>
      </c>
      <c r="B144" s="2" t="s">
        <v>196</v>
      </c>
      <c r="C144" s="6">
        <v>6560.5563953299998</v>
      </c>
      <c r="F144" t="str">
        <f t="shared" si="10"/>
        <v>50</v>
      </c>
      <c r="G144" t="str">
        <f t="shared" si="8"/>
        <v>755</v>
      </c>
      <c r="J144" s="1">
        <f t="shared" si="9"/>
        <v>50755</v>
      </c>
      <c r="K144" s="1"/>
      <c r="L144" s="1">
        <f t="shared" si="7"/>
        <v>50755</v>
      </c>
    </row>
    <row r="145" spans="1:13" x14ac:dyDescent="0.25">
      <c r="A145">
        <f t="shared" si="5"/>
        <v>2010.6153846153829</v>
      </c>
      <c r="B145" s="2" t="s">
        <v>195</v>
      </c>
      <c r="C145" s="6">
        <v>6560.5563953299998</v>
      </c>
      <c r="F145" t="str">
        <f t="shared" si="10"/>
        <v>47</v>
      </c>
      <c r="G145" t="str">
        <f t="shared" si="8"/>
        <v>465</v>
      </c>
      <c r="J145" s="1">
        <f t="shared" si="9"/>
        <v>47465</v>
      </c>
      <c r="K145" s="1"/>
      <c r="L145" s="1">
        <f t="shared" si="7"/>
        <v>47465</v>
      </c>
    </row>
    <row r="146" spans="1:13" x14ac:dyDescent="0.25">
      <c r="A146">
        <f t="shared" ref="A146:A177" si="11">A145+1/52</f>
        <v>2010.6346153846137</v>
      </c>
      <c r="B146" s="2" t="s">
        <v>194</v>
      </c>
      <c r="C146" s="6">
        <v>6560.5563953299998</v>
      </c>
      <c r="F146" t="str">
        <f t="shared" si="10"/>
        <v>42</v>
      </c>
      <c r="G146" t="str">
        <f t="shared" si="8"/>
        <v>607</v>
      </c>
      <c r="J146" s="1">
        <f t="shared" si="9"/>
        <v>42607</v>
      </c>
      <c r="K146" s="1"/>
      <c r="L146" s="1">
        <f t="shared" si="7"/>
        <v>42607</v>
      </c>
    </row>
    <row r="147" spans="1:13" x14ac:dyDescent="0.25">
      <c r="A147">
        <f t="shared" si="11"/>
        <v>2010.6538461538444</v>
      </c>
      <c r="B147" s="2" t="s">
        <v>193</v>
      </c>
      <c r="C147" s="6">
        <v>6560.5563953299998</v>
      </c>
      <c r="F147" t="str">
        <f t="shared" si="10"/>
        <v>35</v>
      </c>
      <c r="G147" t="str">
        <f t="shared" si="8"/>
        <v>772</v>
      </c>
      <c r="J147" s="1">
        <f t="shared" si="9"/>
        <v>35772</v>
      </c>
      <c r="K147" s="1"/>
      <c r="L147" s="1">
        <f t="shared" si="7"/>
        <v>35772</v>
      </c>
    </row>
    <row r="148" spans="1:13" s="6" customFormat="1" x14ac:dyDescent="0.25">
      <c r="A148" s="6">
        <f t="shared" si="11"/>
        <v>2010.6730769230751</v>
      </c>
      <c r="B148" s="19" t="s">
        <v>192</v>
      </c>
      <c r="C148" s="6">
        <v>11300.232322740001</v>
      </c>
      <c r="E148" s="20"/>
      <c r="F148" s="6" t="str">
        <f t="shared" si="10"/>
        <v>28</v>
      </c>
      <c r="G148" s="6" t="str">
        <f t="shared" si="8"/>
        <v>612</v>
      </c>
      <c r="J148" s="21">
        <f t="shared" si="9"/>
        <v>28612</v>
      </c>
      <c r="K148" s="21"/>
      <c r="L148" s="21">
        <f t="shared" si="7"/>
        <v>28612</v>
      </c>
      <c r="M148" s="6">
        <f>111405/(L148+111405)</f>
        <v>0.79565338494611371</v>
      </c>
    </row>
    <row r="149" spans="1:13" x14ac:dyDescent="0.25">
      <c r="A149">
        <f t="shared" si="11"/>
        <v>2010.6923076923058</v>
      </c>
      <c r="B149" s="2" t="s">
        <v>191</v>
      </c>
      <c r="C149" s="6">
        <v>11300.232322740001</v>
      </c>
      <c r="F149" t="str">
        <f t="shared" si="10"/>
        <v>26</v>
      </c>
      <c r="G149" t="str">
        <f t="shared" si="8"/>
        <v>022</v>
      </c>
      <c r="J149" s="1">
        <f t="shared" si="9"/>
        <v>26022</v>
      </c>
      <c r="K149" s="1"/>
      <c r="L149" s="1">
        <f t="shared" si="7"/>
        <v>26022</v>
      </c>
    </row>
    <row r="150" spans="1:13" x14ac:dyDescent="0.25">
      <c r="A150">
        <f t="shared" si="11"/>
        <v>2010.7115384615365</v>
      </c>
      <c r="B150" s="2" t="s">
        <v>190</v>
      </c>
      <c r="C150" s="6">
        <v>11300.232322740001</v>
      </c>
      <c r="F150" t="str">
        <f t="shared" si="10"/>
        <v>28</v>
      </c>
      <c r="G150" t="str">
        <f t="shared" si="8"/>
        <v>140</v>
      </c>
      <c r="J150" s="1">
        <f t="shared" si="9"/>
        <v>28140</v>
      </c>
      <c r="K150" s="1"/>
      <c r="L150" s="1">
        <f t="shared" si="7"/>
        <v>28140</v>
      </c>
    </row>
    <row r="151" spans="1:13" x14ac:dyDescent="0.25">
      <c r="A151">
        <f t="shared" si="11"/>
        <v>2010.7307692307672</v>
      </c>
      <c r="B151" s="2" t="s">
        <v>189</v>
      </c>
      <c r="C151" s="6">
        <v>11300.232322740001</v>
      </c>
      <c r="F151" t="str">
        <f t="shared" si="10"/>
        <v>25</v>
      </c>
      <c r="G151" t="str">
        <f t="shared" si="8"/>
        <v>356</v>
      </c>
      <c r="J151" s="1">
        <f t="shared" si="9"/>
        <v>25356</v>
      </c>
      <c r="K151" s="1"/>
      <c r="L151" s="1">
        <f t="shared" si="7"/>
        <v>25356</v>
      </c>
    </row>
    <row r="152" spans="1:13" x14ac:dyDescent="0.25">
      <c r="A152">
        <f t="shared" si="11"/>
        <v>2010.749999999998</v>
      </c>
      <c r="B152" s="2" t="s">
        <v>188</v>
      </c>
      <c r="C152" s="6">
        <v>10285.051561659999</v>
      </c>
      <c r="F152" t="str">
        <f t="shared" si="10"/>
        <v>30</v>
      </c>
      <c r="G152" t="str">
        <f t="shared" si="8"/>
        <v>126</v>
      </c>
      <c r="J152" s="1">
        <f t="shared" si="9"/>
        <v>30126</v>
      </c>
      <c r="K152" s="1"/>
      <c r="L152" s="1">
        <f t="shared" si="7"/>
        <v>30126</v>
      </c>
    </row>
    <row r="153" spans="1:13" x14ac:dyDescent="0.25">
      <c r="A153">
        <f t="shared" si="11"/>
        <v>2010.7692307692287</v>
      </c>
      <c r="B153" s="2" t="s">
        <v>187</v>
      </c>
      <c r="C153" s="6">
        <v>10285.051561659999</v>
      </c>
      <c r="F153" t="str">
        <f t="shared" si="10"/>
        <v>33</v>
      </c>
      <c r="G153" t="str">
        <f t="shared" si="8"/>
        <v>022</v>
      </c>
      <c r="J153" s="1">
        <f t="shared" si="9"/>
        <v>33022</v>
      </c>
      <c r="K153" s="1"/>
      <c r="L153" s="1">
        <f t="shared" si="7"/>
        <v>33022</v>
      </c>
    </row>
    <row r="154" spans="1:13" x14ac:dyDescent="0.25">
      <c r="A154">
        <f t="shared" si="11"/>
        <v>2010.7884615384594</v>
      </c>
      <c r="B154" s="2" t="s">
        <v>186</v>
      </c>
      <c r="C154" s="6">
        <v>10285.051561659999</v>
      </c>
      <c r="F154" t="str">
        <f t="shared" si="10"/>
        <v>31</v>
      </c>
      <c r="G154" t="str">
        <f t="shared" si="8"/>
        <v>597</v>
      </c>
      <c r="J154" s="1">
        <f t="shared" si="9"/>
        <v>31597</v>
      </c>
      <c r="K154" s="1"/>
      <c r="L154" s="1">
        <f t="shared" si="7"/>
        <v>31597</v>
      </c>
    </row>
    <row r="155" spans="1:13" x14ac:dyDescent="0.25">
      <c r="A155">
        <f t="shared" si="11"/>
        <v>2010.8076923076901</v>
      </c>
      <c r="B155" s="2" t="s">
        <v>185</v>
      </c>
      <c r="C155" s="6">
        <v>10285.051561659999</v>
      </c>
      <c r="F155" t="str">
        <f t="shared" si="10"/>
        <v>32</v>
      </c>
      <c r="G155" t="str">
        <f t="shared" si="8"/>
        <v>212</v>
      </c>
      <c r="J155" s="1">
        <f t="shared" si="9"/>
        <v>32212</v>
      </c>
      <c r="K155" s="1"/>
      <c r="L155" s="1">
        <f t="shared" si="7"/>
        <v>32212</v>
      </c>
    </row>
    <row r="156" spans="1:13" x14ac:dyDescent="0.25">
      <c r="A156">
        <f t="shared" si="11"/>
        <v>2010.8269230769208</v>
      </c>
      <c r="B156" s="2" t="s">
        <v>184</v>
      </c>
      <c r="C156" s="6">
        <v>5549.5153875899996</v>
      </c>
      <c r="F156" t="str">
        <f t="shared" si="10"/>
        <v>28</v>
      </c>
      <c r="G156" t="str">
        <f t="shared" si="8"/>
        <v>643</v>
      </c>
      <c r="J156" s="1">
        <f t="shared" si="9"/>
        <v>28643</v>
      </c>
      <c r="K156" s="1"/>
      <c r="L156" s="1">
        <f t="shared" si="7"/>
        <v>28643</v>
      </c>
    </row>
    <row r="157" spans="1:13" x14ac:dyDescent="0.25">
      <c r="A157">
        <f t="shared" si="11"/>
        <v>2010.8461538461515</v>
      </c>
      <c r="B157" s="2" t="s">
        <v>183</v>
      </c>
      <c r="C157" s="6">
        <v>5549.5153875899996</v>
      </c>
      <c r="F157" t="str">
        <f t="shared" si="10"/>
        <v>26</v>
      </c>
      <c r="G157" t="str">
        <f t="shared" si="8"/>
        <v>255</v>
      </c>
      <c r="J157" s="1">
        <f t="shared" si="9"/>
        <v>26255</v>
      </c>
      <c r="K157" s="1"/>
      <c r="L157" s="1">
        <f t="shared" si="7"/>
        <v>26255</v>
      </c>
    </row>
    <row r="158" spans="1:13" x14ac:dyDescent="0.25">
      <c r="A158">
        <f t="shared" si="11"/>
        <v>2010.8653846153823</v>
      </c>
      <c r="B158" s="2" t="s">
        <v>158</v>
      </c>
      <c r="C158" s="6">
        <v>5549.5153875899996</v>
      </c>
      <c r="F158" t="str">
        <f t="shared" si="10"/>
        <v>23</v>
      </c>
      <c r="G158" t="str">
        <f t="shared" si="8"/>
        <v>369</v>
      </c>
      <c r="J158" s="1">
        <f t="shared" si="9"/>
        <v>23369</v>
      </c>
      <c r="K158" s="1"/>
      <c r="L158" s="1">
        <f t="shared" si="7"/>
        <v>23369</v>
      </c>
    </row>
    <row r="159" spans="1:13" x14ac:dyDescent="0.25">
      <c r="A159">
        <f t="shared" si="11"/>
        <v>2010.884615384613</v>
      </c>
      <c r="B159" s="2" t="s">
        <v>182</v>
      </c>
      <c r="C159" s="6">
        <v>5549.5153875899996</v>
      </c>
      <c r="F159" t="str">
        <f t="shared" si="10"/>
        <v>22</v>
      </c>
      <c r="G159" t="str">
        <f t="shared" si="8"/>
        <v>970</v>
      </c>
      <c r="J159" s="1">
        <f t="shared" si="9"/>
        <v>22970</v>
      </c>
      <c r="K159" s="1"/>
      <c r="L159" s="1">
        <f t="shared" si="7"/>
        <v>22970</v>
      </c>
    </row>
    <row r="160" spans="1:13" x14ac:dyDescent="0.25">
      <c r="A160">
        <f t="shared" si="11"/>
        <v>2010.9038461538437</v>
      </c>
      <c r="B160" s="2" t="s">
        <v>181</v>
      </c>
      <c r="C160" s="6">
        <v>5549.5153875899996</v>
      </c>
      <c r="F160" t="str">
        <f t="shared" si="10"/>
        <v>22</v>
      </c>
      <c r="G160" t="str">
        <f t="shared" si="8"/>
        <v>636</v>
      </c>
      <c r="J160" s="1">
        <f t="shared" si="9"/>
        <v>22636</v>
      </c>
      <c r="K160" s="1"/>
      <c r="L160" s="1">
        <f t="shared" si="7"/>
        <v>22636</v>
      </c>
    </row>
    <row r="161" spans="1:12" x14ac:dyDescent="0.25">
      <c r="A161">
        <f t="shared" si="11"/>
        <v>2010.9230769230744</v>
      </c>
      <c r="B161" s="2" t="s">
        <v>180</v>
      </c>
      <c r="C161" s="6">
        <v>5618.6328499400006</v>
      </c>
      <c r="F161" t="str">
        <f t="shared" si="10"/>
        <v>23</v>
      </c>
      <c r="G161" t="str">
        <f t="shared" si="8"/>
        <v>003</v>
      </c>
      <c r="J161" s="1">
        <f t="shared" si="9"/>
        <v>23003</v>
      </c>
      <c r="K161" s="1"/>
      <c r="L161" s="1">
        <f t="shared" si="7"/>
        <v>23003</v>
      </c>
    </row>
    <row r="162" spans="1:12" x14ac:dyDescent="0.25">
      <c r="A162">
        <f t="shared" si="11"/>
        <v>2010.9423076923051</v>
      </c>
      <c r="B162" s="2" t="s">
        <v>179</v>
      </c>
      <c r="C162" s="6">
        <v>5618.6328499400006</v>
      </c>
      <c r="F162" t="str">
        <f t="shared" si="10"/>
        <v>22</v>
      </c>
      <c r="G162" t="str">
        <f t="shared" si="8"/>
        <v>937</v>
      </c>
      <c r="J162" s="1">
        <f t="shared" si="9"/>
        <v>22937</v>
      </c>
      <c r="K162" s="1"/>
      <c r="L162" s="1">
        <f t="shared" si="7"/>
        <v>22937</v>
      </c>
    </row>
    <row r="163" spans="1:12" x14ac:dyDescent="0.25">
      <c r="A163">
        <f t="shared" si="11"/>
        <v>2010.9615384615358</v>
      </c>
      <c r="B163" s="2" t="s">
        <v>178</v>
      </c>
      <c r="C163" s="6">
        <v>5618.6328499400006</v>
      </c>
      <c r="F163" t="str">
        <f t="shared" si="10"/>
        <v>22</v>
      </c>
      <c r="G163" t="str">
        <f t="shared" si="8"/>
        <v>651</v>
      </c>
      <c r="J163" s="1">
        <f t="shared" si="9"/>
        <v>22651</v>
      </c>
      <c r="K163" s="1"/>
      <c r="L163" s="1">
        <f t="shared" si="7"/>
        <v>22651</v>
      </c>
    </row>
    <row r="164" spans="1:12" x14ac:dyDescent="0.25">
      <c r="A164">
        <f t="shared" si="11"/>
        <v>2010.9807692307666</v>
      </c>
      <c r="B164" s="2" t="s">
        <v>177</v>
      </c>
      <c r="C164" s="6">
        <v>5618.6328499400006</v>
      </c>
      <c r="F164" t="str">
        <f t="shared" si="10"/>
        <v>21</v>
      </c>
      <c r="G164" t="str">
        <f t="shared" ref="G164:G195" si="12">RIGHT(B164,3)</f>
        <v>645</v>
      </c>
      <c r="J164" s="1">
        <f t="shared" ref="J164:J195" si="13">F164*1000+G164</f>
        <v>21645</v>
      </c>
      <c r="K164" s="1"/>
      <c r="L164" s="1">
        <f t="shared" si="7"/>
        <v>21645</v>
      </c>
    </row>
    <row r="165" spans="1:12" x14ac:dyDescent="0.25">
      <c r="A165">
        <f t="shared" si="11"/>
        <v>2010.9999999999973</v>
      </c>
      <c r="B165" s="2" t="s">
        <v>176</v>
      </c>
      <c r="C165" s="6">
        <v>7319.5134327699998</v>
      </c>
      <c r="F165" t="str">
        <f t="shared" si="10"/>
        <v>28</v>
      </c>
      <c r="G165" t="str">
        <f t="shared" si="12"/>
        <v>497</v>
      </c>
      <c r="J165" s="1">
        <f t="shared" si="13"/>
        <v>28497</v>
      </c>
      <c r="K165" s="1"/>
      <c r="L165" s="1">
        <f t="shared" si="7"/>
        <v>28497</v>
      </c>
    </row>
    <row r="166" spans="1:12" x14ac:dyDescent="0.25">
      <c r="A166">
        <f t="shared" si="11"/>
        <v>2011.019230769228</v>
      </c>
      <c r="B166" s="2" t="s">
        <v>175</v>
      </c>
      <c r="C166" s="6">
        <v>7319.5134327699998</v>
      </c>
      <c r="F166" t="str">
        <f t="shared" si="10"/>
        <v>33</v>
      </c>
      <c r="G166" t="str">
        <f t="shared" si="12"/>
        <v>479</v>
      </c>
      <c r="J166" s="1">
        <f t="shared" si="13"/>
        <v>33479</v>
      </c>
      <c r="K166" s="1"/>
      <c r="L166" s="1">
        <f t="shared" si="7"/>
        <v>33479</v>
      </c>
    </row>
    <row r="167" spans="1:12" x14ac:dyDescent="0.25">
      <c r="A167">
        <f t="shared" si="11"/>
        <v>2011.0384615384587</v>
      </c>
      <c r="B167" s="2" t="s">
        <v>174</v>
      </c>
      <c r="C167" s="6">
        <v>7319.5134327699998</v>
      </c>
      <c r="F167" t="str">
        <f t="shared" ref="F167:F197" si="14">LEFT(B167,2)</f>
        <v>30</v>
      </c>
      <c r="G167" t="str">
        <f t="shared" si="12"/>
        <v>062</v>
      </c>
      <c r="J167" s="1">
        <f t="shared" si="13"/>
        <v>30062</v>
      </c>
      <c r="K167" s="1"/>
      <c r="L167" s="1">
        <f t="shared" si="7"/>
        <v>30062</v>
      </c>
    </row>
    <row r="168" spans="1:12" x14ac:dyDescent="0.25">
      <c r="A168">
        <f t="shared" si="11"/>
        <v>2011.0576923076894</v>
      </c>
      <c r="B168" s="2" t="s">
        <v>173</v>
      </c>
      <c r="C168" s="6">
        <v>7319.5134327699998</v>
      </c>
      <c r="F168" t="str">
        <f t="shared" si="14"/>
        <v>30</v>
      </c>
      <c r="G168" t="str">
        <f t="shared" si="12"/>
        <v>169</v>
      </c>
      <c r="J168" s="1">
        <f t="shared" si="13"/>
        <v>30169</v>
      </c>
      <c r="K168" s="1"/>
      <c r="L168" s="1">
        <f t="shared" si="7"/>
        <v>30169</v>
      </c>
    </row>
    <row r="169" spans="1:12" x14ac:dyDescent="0.25">
      <c r="A169">
        <f t="shared" si="11"/>
        <v>2011.0769230769201</v>
      </c>
      <c r="B169" s="2" t="s">
        <v>172</v>
      </c>
      <c r="C169" s="6">
        <v>7319.5134327699998</v>
      </c>
      <c r="F169" t="str">
        <f t="shared" si="14"/>
        <v>27</v>
      </c>
      <c r="G169" t="str">
        <f t="shared" si="12"/>
        <v>473</v>
      </c>
      <c r="J169" s="1">
        <f t="shared" si="13"/>
        <v>27473</v>
      </c>
      <c r="K169" s="1"/>
      <c r="L169" s="1">
        <f t="shared" si="7"/>
        <v>27473</v>
      </c>
    </row>
    <row r="170" spans="1:12" x14ac:dyDescent="0.25">
      <c r="A170">
        <f t="shared" si="11"/>
        <v>2011.0961538461509</v>
      </c>
      <c r="B170" s="2" t="s">
        <v>171</v>
      </c>
      <c r="C170" s="6">
        <v>3717.7152677899999</v>
      </c>
      <c r="F170" t="str">
        <f t="shared" si="14"/>
        <v>25</v>
      </c>
      <c r="G170" t="str">
        <f t="shared" si="12"/>
        <v>974</v>
      </c>
      <c r="J170" s="1">
        <f t="shared" si="13"/>
        <v>25974</v>
      </c>
      <c r="K170" s="1"/>
      <c r="L170" s="1">
        <f t="shared" si="7"/>
        <v>25974</v>
      </c>
    </row>
    <row r="171" spans="1:12" x14ac:dyDescent="0.25">
      <c r="A171">
        <f t="shared" si="11"/>
        <v>2011.1153846153816</v>
      </c>
      <c r="B171" s="2" t="s">
        <v>170</v>
      </c>
      <c r="C171" s="6">
        <v>3717.7152677899999</v>
      </c>
      <c r="F171" t="str">
        <f t="shared" si="14"/>
        <v>27</v>
      </c>
      <c r="G171" t="str">
        <f t="shared" si="12"/>
        <v>716</v>
      </c>
      <c r="J171" s="1">
        <f t="shared" si="13"/>
        <v>27716</v>
      </c>
      <c r="K171" s="1"/>
      <c r="L171" s="1">
        <f t="shared" si="7"/>
        <v>27716</v>
      </c>
    </row>
    <row r="172" spans="1:12" x14ac:dyDescent="0.25">
      <c r="A172">
        <f t="shared" si="11"/>
        <v>2011.1346153846123</v>
      </c>
      <c r="B172" s="2" t="s">
        <v>169</v>
      </c>
      <c r="C172" s="6">
        <v>3717.7152677899999</v>
      </c>
      <c r="F172" t="str">
        <f t="shared" si="14"/>
        <v>28</v>
      </c>
      <c r="G172" t="str">
        <f t="shared" si="12"/>
        <v>762</v>
      </c>
      <c r="J172" s="1">
        <f t="shared" si="13"/>
        <v>28762</v>
      </c>
      <c r="K172" s="1"/>
      <c r="L172" s="1">
        <f t="shared" si="7"/>
        <v>28762</v>
      </c>
    </row>
    <row r="173" spans="1:12" x14ac:dyDescent="0.25">
      <c r="A173">
        <f t="shared" si="11"/>
        <v>2011.153846153843</v>
      </c>
      <c r="B173" s="2" t="s">
        <v>168</v>
      </c>
      <c r="C173" s="6">
        <v>3717.7152677899999</v>
      </c>
      <c r="F173" t="str">
        <f t="shared" si="14"/>
        <v>27</v>
      </c>
      <c r="G173" t="str">
        <f t="shared" si="12"/>
        <v>138</v>
      </c>
      <c r="J173" s="1">
        <f t="shared" si="13"/>
        <v>27138</v>
      </c>
      <c r="K173" s="1"/>
      <c r="L173" s="1">
        <f t="shared" si="7"/>
        <v>27138</v>
      </c>
    </row>
    <row r="174" spans="1:12" x14ac:dyDescent="0.25">
      <c r="A174">
        <f t="shared" si="11"/>
        <v>2011.1730769230737</v>
      </c>
      <c r="B174" s="2" t="s">
        <v>167</v>
      </c>
      <c r="C174" s="6">
        <v>4551.4766878600003</v>
      </c>
      <c r="F174" t="str">
        <f t="shared" si="14"/>
        <v>24</v>
      </c>
      <c r="G174" t="str">
        <f t="shared" si="12"/>
        <v>875</v>
      </c>
      <c r="J174" s="1">
        <f t="shared" si="13"/>
        <v>24875</v>
      </c>
      <c r="K174" s="1"/>
      <c r="L174" s="1">
        <f t="shared" si="7"/>
        <v>24875</v>
      </c>
    </row>
    <row r="175" spans="1:12" x14ac:dyDescent="0.25">
      <c r="A175">
        <f t="shared" si="11"/>
        <v>2011.1923076923044</v>
      </c>
      <c r="B175" s="2" t="s">
        <v>166</v>
      </c>
      <c r="C175" s="6">
        <v>4551.4766878600003</v>
      </c>
      <c r="F175" t="str">
        <f t="shared" si="14"/>
        <v>24</v>
      </c>
      <c r="G175" t="str">
        <f t="shared" si="12"/>
        <v>242</v>
      </c>
      <c r="J175" s="1">
        <f t="shared" si="13"/>
        <v>24242</v>
      </c>
      <c r="K175" s="1"/>
      <c r="L175" s="1">
        <f t="shared" si="7"/>
        <v>24242</v>
      </c>
    </row>
    <row r="176" spans="1:12" x14ac:dyDescent="0.25">
      <c r="A176">
        <f t="shared" si="11"/>
        <v>2011.2115384615352</v>
      </c>
      <c r="B176" s="2" t="s">
        <v>165</v>
      </c>
      <c r="C176" s="6">
        <v>4551.4766878600003</v>
      </c>
      <c r="F176" t="str">
        <f t="shared" si="14"/>
        <v>23</v>
      </c>
      <c r="G176" t="str">
        <f t="shared" si="12"/>
        <v>436</v>
      </c>
      <c r="J176" s="1">
        <f t="shared" si="13"/>
        <v>23436</v>
      </c>
      <c r="K176" s="1"/>
      <c r="L176" s="1">
        <f t="shared" si="7"/>
        <v>23436</v>
      </c>
    </row>
    <row r="177" spans="1:13" x14ac:dyDescent="0.25">
      <c r="A177">
        <f t="shared" si="11"/>
        <v>2011.2307692307659</v>
      </c>
      <c r="B177" s="2" t="s">
        <v>164</v>
      </c>
      <c r="C177" s="6">
        <v>4551.4766878600003</v>
      </c>
      <c r="F177" t="str">
        <f t="shared" si="14"/>
        <v>24</v>
      </c>
      <c r="G177" t="str">
        <f t="shared" si="12"/>
        <v>285</v>
      </c>
      <c r="J177" s="1">
        <f t="shared" si="13"/>
        <v>24285</v>
      </c>
      <c r="K177" s="1"/>
      <c r="L177" s="1">
        <f t="shared" si="7"/>
        <v>24285</v>
      </c>
    </row>
    <row r="178" spans="1:13" s="6" customFormat="1" x14ac:dyDescent="0.25">
      <c r="A178" s="6">
        <f t="shared" ref="A178:A209" si="15">A177+1/52</f>
        <v>2011.2499999999966</v>
      </c>
      <c r="B178" s="19" t="s">
        <v>163</v>
      </c>
      <c r="C178" s="6">
        <v>3747.1443469399997</v>
      </c>
      <c r="E178" s="20"/>
      <c r="F178" s="6" t="str">
        <f t="shared" si="14"/>
        <v>23</v>
      </c>
      <c r="G178" s="6" t="str">
        <f t="shared" si="12"/>
        <v>746</v>
      </c>
      <c r="J178" s="21">
        <f t="shared" si="13"/>
        <v>23746</v>
      </c>
      <c r="K178" s="21"/>
      <c r="L178" s="21">
        <f t="shared" ref="L178:L241" si="16">SUM(J178:K178)</f>
        <v>23746</v>
      </c>
      <c r="M178" s="6">
        <f>111187/(L178+111187)</f>
        <v>0.82401636367678777</v>
      </c>
    </row>
    <row r="179" spans="1:13" x14ac:dyDescent="0.25">
      <c r="A179">
        <f t="shared" si="15"/>
        <v>2011.2692307692273</v>
      </c>
      <c r="B179" s="2" t="s">
        <v>162</v>
      </c>
      <c r="C179" s="6">
        <v>3747.1443469399997</v>
      </c>
      <c r="F179" t="str">
        <f t="shared" si="14"/>
        <v>24</v>
      </c>
      <c r="G179" t="str">
        <f t="shared" si="12"/>
        <v>213</v>
      </c>
      <c r="J179" s="1">
        <f t="shared" si="13"/>
        <v>24213</v>
      </c>
      <c r="K179" s="1"/>
      <c r="L179" s="1">
        <f t="shared" si="16"/>
        <v>24213</v>
      </c>
    </row>
    <row r="180" spans="1:13" x14ac:dyDescent="0.25">
      <c r="A180">
        <f t="shared" si="15"/>
        <v>2011.288461538458</v>
      </c>
      <c r="B180" s="2" t="s">
        <v>161</v>
      </c>
      <c r="C180" s="6">
        <v>3747.1443469399997</v>
      </c>
      <c r="F180" t="str">
        <f t="shared" si="14"/>
        <v>24</v>
      </c>
      <c r="G180" t="str">
        <f t="shared" si="12"/>
        <v>011</v>
      </c>
      <c r="J180" s="1">
        <f t="shared" si="13"/>
        <v>24011</v>
      </c>
      <c r="K180" s="1"/>
      <c r="L180" s="1">
        <f t="shared" si="16"/>
        <v>24011</v>
      </c>
    </row>
    <row r="181" spans="1:13" x14ac:dyDescent="0.25">
      <c r="A181">
        <f t="shared" si="15"/>
        <v>2011.3076923076887</v>
      </c>
      <c r="B181" s="2" t="s">
        <v>160</v>
      </c>
      <c r="C181" s="6">
        <v>3747.1443469399997</v>
      </c>
      <c r="F181" t="str">
        <f t="shared" si="14"/>
        <v>24</v>
      </c>
      <c r="G181" t="str">
        <f t="shared" si="12"/>
        <v>309</v>
      </c>
      <c r="J181" s="1">
        <f t="shared" si="13"/>
        <v>24309</v>
      </c>
      <c r="K181" s="1"/>
      <c r="L181" s="1">
        <f t="shared" si="16"/>
        <v>24309</v>
      </c>
    </row>
    <row r="182" spans="1:13" x14ac:dyDescent="0.25">
      <c r="A182">
        <f t="shared" si="15"/>
        <v>2011.3269230769195</v>
      </c>
      <c r="B182" s="2" t="s">
        <v>159</v>
      </c>
      <c r="C182" s="6">
        <v>5089.4663296800009</v>
      </c>
      <c r="F182" t="str">
        <f t="shared" si="14"/>
        <v>24</v>
      </c>
      <c r="G182" t="str">
        <f t="shared" si="12"/>
        <v>318</v>
      </c>
      <c r="J182" s="1">
        <f t="shared" si="13"/>
        <v>24318</v>
      </c>
      <c r="K182" s="1"/>
      <c r="L182" s="1">
        <f t="shared" si="16"/>
        <v>24318</v>
      </c>
    </row>
    <row r="183" spans="1:13" x14ac:dyDescent="0.25">
      <c r="A183">
        <f t="shared" si="15"/>
        <v>2011.3461538461502</v>
      </c>
      <c r="B183" s="2" t="s">
        <v>158</v>
      </c>
      <c r="C183" s="6">
        <v>5089.4663296800009</v>
      </c>
      <c r="F183" t="str">
        <f t="shared" si="14"/>
        <v>23</v>
      </c>
      <c r="G183" t="str">
        <f t="shared" si="12"/>
        <v>369</v>
      </c>
      <c r="J183" s="1">
        <f t="shared" si="13"/>
        <v>23369</v>
      </c>
      <c r="K183" s="1"/>
      <c r="L183" s="1">
        <f t="shared" si="16"/>
        <v>23369</v>
      </c>
    </row>
    <row r="184" spans="1:13" x14ac:dyDescent="0.25">
      <c r="A184">
        <f t="shared" si="15"/>
        <v>2011.3653846153809</v>
      </c>
      <c r="B184" s="2" t="s">
        <v>157</v>
      </c>
      <c r="C184" s="6">
        <v>5089.4663296800009</v>
      </c>
      <c r="F184" t="str">
        <f t="shared" si="14"/>
        <v>23</v>
      </c>
      <c r="G184" t="str">
        <f t="shared" si="12"/>
        <v>104</v>
      </c>
      <c r="J184" s="1">
        <f t="shared" si="13"/>
        <v>23104</v>
      </c>
      <c r="K184" s="1"/>
      <c r="L184" s="1">
        <f t="shared" si="16"/>
        <v>23104</v>
      </c>
    </row>
    <row r="185" spans="1:13" x14ac:dyDescent="0.25">
      <c r="A185">
        <f t="shared" si="15"/>
        <v>2011.3846153846116</v>
      </c>
      <c r="B185" s="2" t="s">
        <v>156</v>
      </c>
      <c r="C185" s="6">
        <v>5089.4663296800009</v>
      </c>
      <c r="F185" t="str">
        <f t="shared" si="14"/>
        <v>26</v>
      </c>
      <c r="G185" t="str">
        <f t="shared" si="12"/>
        <v>860</v>
      </c>
      <c r="J185" s="1">
        <f t="shared" si="13"/>
        <v>26860</v>
      </c>
      <c r="K185" s="1"/>
      <c r="L185" s="1">
        <f t="shared" si="16"/>
        <v>26860</v>
      </c>
    </row>
    <row r="186" spans="1:13" x14ac:dyDescent="0.25">
      <c r="A186">
        <f t="shared" si="15"/>
        <v>2011.4038461538423</v>
      </c>
      <c r="B186" s="2" t="s">
        <v>155</v>
      </c>
      <c r="C186" s="6">
        <v>5089.4663296800009</v>
      </c>
      <c r="F186" t="str">
        <f t="shared" si="14"/>
        <v>25</v>
      </c>
      <c r="G186" t="str">
        <f t="shared" si="12"/>
        <v>742</v>
      </c>
      <c r="J186" s="1">
        <f t="shared" si="13"/>
        <v>25742</v>
      </c>
      <c r="K186" s="1"/>
      <c r="L186" s="1">
        <f t="shared" si="16"/>
        <v>25742</v>
      </c>
    </row>
    <row r="187" spans="1:13" x14ac:dyDescent="0.25">
      <c r="A187">
        <f t="shared" si="15"/>
        <v>2011.423076923073</v>
      </c>
      <c r="B187" s="2" t="s">
        <v>154</v>
      </c>
      <c r="C187" s="6">
        <v>3787.0706082900001</v>
      </c>
      <c r="F187" t="str">
        <f t="shared" si="14"/>
        <v>24</v>
      </c>
      <c r="G187" t="str">
        <f t="shared" si="12"/>
        <v>727</v>
      </c>
      <c r="J187" s="1">
        <f t="shared" si="13"/>
        <v>24727</v>
      </c>
      <c r="K187" s="1"/>
      <c r="L187" s="1">
        <f t="shared" si="16"/>
        <v>24727</v>
      </c>
    </row>
    <row r="188" spans="1:13" x14ac:dyDescent="0.25">
      <c r="A188">
        <f t="shared" si="15"/>
        <v>2011.4423076923038</v>
      </c>
      <c r="B188" s="2" t="s">
        <v>153</v>
      </c>
      <c r="C188" s="6">
        <v>3787.0706082900001</v>
      </c>
      <c r="F188" t="str">
        <f t="shared" si="14"/>
        <v>25</v>
      </c>
      <c r="G188" t="str">
        <f t="shared" si="12"/>
        <v>802</v>
      </c>
      <c r="J188" s="1">
        <f t="shared" si="13"/>
        <v>25802</v>
      </c>
      <c r="K188" s="1"/>
      <c r="L188" s="1">
        <f t="shared" si="16"/>
        <v>25802</v>
      </c>
    </row>
    <row r="189" spans="1:13" x14ac:dyDescent="0.25">
      <c r="A189">
        <f t="shared" si="15"/>
        <v>2011.4615384615345</v>
      </c>
      <c r="B189" s="2" t="s">
        <v>152</v>
      </c>
      <c r="C189" s="6">
        <v>3787.0706082900001</v>
      </c>
      <c r="F189" t="str">
        <f t="shared" si="14"/>
        <v>26</v>
      </c>
      <c r="G189" t="str">
        <f t="shared" si="12"/>
        <v>653</v>
      </c>
      <c r="J189" s="1">
        <f t="shared" si="13"/>
        <v>26653</v>
      </c>
      <c r="K189" s="1"/>
      <c r="L189" s="1">
        <f t="shared" si="16"/>
        <v>26653</v>
      </c>
    </row>
    <row r="190" spans="1:13" x14ac:dyDescent="0.25">
      <c r="A190">
        <f t="shared" si="15"/>
        <v>2011.4807692307652</v>
      </c>
      <c r="B190" s="2" t="s">
        <v>151</v>
      </c>
      <c r="C190" s="6">
        <v>3787.0706082900001</v>
      </c>
      <c r="F190" t="str">
        <f t="shared" si="14"/>
        <v>25</v>
      </c>
      <c r="G190" t="str">
        <f t="shared" si="12"/>
        <v>232</v>
      </c>
      <c r="J190" s="1">
        <f t="shared" si="13"/>
        <v>25232</v>
      </c>
      <c r="K190" s="1"/>
      <c r="L190" s="1">
        <f t="shared" si="16"/>
        <v>25232</v>
      </c>
    </row>
    <row r="191" spans="1:13" x14ac:dyDescent="0.25">
      <c r="A191">
        <f t="shared" si="15"/>
        <v>2011.4999999999959</v>
      </c>
      <c r="B191" s="2" t="s">
        <v>150</v>
      </c>
      <c r="C191" s="6">
        <v>4106.14371089</v>
      </c>
      <c r="F191" t="str">
        <f t="shared" si="14"/>
        <v>27</v>
      </c>
      <c r="G191" t="str">
        <f t="shared" si="12"/>
        <v>332</v>
      </c>
      <c r="J191" s="1">
        <f t="shared" si="13"/>
        <v>27332</v>
      </c>
      <c r="K191" s="1"/>
      <c r="L191" s="1">
        <f t="shared" si="16"/>
        <v>27332</v>
      </c>
    </row>
    <row r="192" spans="1:13" x14ac:dyDescent="0.25">
      <c r="A192">
        <f t="shared" si="15"/>
        <v>2011.5192307692266</v>
      </c>
      <c r="B192" s="2" t="s">
        <v>149</v>
      </c>
      <c r="C192" s="6">
        <v>4106.14371089</v>
      </c>
      <c r="F192" t="str">
        <f t="shared" si="14"/>
        <v>28</v>
      </c>
      <c r="G192" t="str">
        <f t="shared" si="12"/>
        <v>208</v>
      </c>
      <c r="J192" s="1">
        <f t="shared" si="13"/>
        <v>28208</v>
      </c>
      <c r="K192" s="1"/>
      <c r="L192" s="1">
        <f t="shared" si="16"/>
        <v>28208</v>
      </c>
    </row>
    <row r="193" spans="1:12" x14ac:dyDescent="0.25">
      <c r="A193">
        <f t="shared" si="15"/>
        <v>2011.5384615384573</v>
      </c>
      <c r="B193" s="2" t="s">
        <v>148</v>
      </c>
      <c r="C193" s="6">
        <v>4106.14371089</v>
      </c>
      <c r="F193" t="str">
        <f t="shared" si="14"/>
        <v>27</v>
      </c>
      <c r="G193" t="str">
        <f t="shared" si="12"/>
        <v>779</v>
      </c>
      <c r="J193" s="1">
        <f t="shared" si="13"/>
        <v>27779</v>
      </c>
      <c r="K193" s="1"/>
      <c r="L193" s="1">
        <f t="shared" si="16"/>
        <v>27779</v>
      </c>
    </row>
    <row r="194" spans="1:12" x14ac:dyDescent="0.25">
      <c r="A194">
        <f t="shared" si="15"/>
        <v>2011.5576923076881</v>
      </c>
      <c r="B194" s="2" t="s">
        <v>147</v>
      </c>
      <c r="C194" s="6">
        <v>4106.14371089</v>
      </c>
      <c r="F194" t="str">
        <f t="shared" si="14"/>
        <v>29</v>
      </c>
      <c r="G194" t="str">
        <f t="shared" si="12"/>
        <v>576</v>
      </c>
      <c r="J194" s="1">
        <f t="shared" si="13"/>
        <v>29576</v>
      </c>
      <c r="K194" s="1"/>
      <c r="L194" s="1">
        <f t="shared" si="16"/>
        <v>29576</v>
      </c>
    </row>
    <row r="195" spans="1:12" x14ac:dyDescent="0.25">
      <c r="A195">
        <f t="shared" si="15"/>
        <v>2011.5769230769188</v>
      </c>
      <c r="B195" s="2" t="s">
        <v>146</v>
      </c>
      <c r="C195" s="6">
        <v>34508.101710089999</v>
      </c>
      <c r="F195" t="str">
        <f t="shared" si="14"/>
        <v>30</v>
      </c>
      <c r="G195" t="str">
        <f t="shared" si="12"/>
        <v>161</v>
      </c>
      <c r="J195" s="1">
        <f t="shared" si="13"/>
        <v>30161</v>
      </c>
      <c r="K195" s="1"/>
      <c r="L195" s="1">
        <f t="shared" si="16"/>
        <v>30161</v>
      </c>
    </row>
    <row r="196" spans="1:12" x14ac:dyDescent="0.25">
      <c r="A196">
        <f t="shared" si="15"/>
        <v>2011.5961538461495</v>
      </c>
      <c r="B196" s="2" t="s">
        <v>145</v>
      </c>
      <c r="C196" s="6">
        <v>34508.101710089999</v>
      </c>
      <c r="F196" t="str">
        <f t="shared" si="14"/>
        <v>29</v>
      </c>
      <c r="G196" t="str">
        <f t="shared" ref="G196:G227" si="17">RIGHT(B196,3)</f>
        <v>901</v>
      </c>
      <c r="J196" s="1">
        <f t="shared" ref="J196:J227" si="18">F196*1000+G196</f>
        <v>29901</v>
      </c>
      <c r="K196" s="1"/>
      <c r="L196" s="1">
        <f t="shared" si="16"/>
        <v>29901</v>
      </c>
    </row>
    <row r="197" spans="1:12" x14ac:dyDescent="0.25">
      <c r="A197">
        <f t="shared" si="15"/>
        <v>2011.6153846153802</v>
      </c>
      <c r="B197" s="2" t="s">
        <v>144</v>
      </c>
      <c r="C197" s="6">
        <v>34508.101710089999</v>
      </c>
      <c r="F197" t="str">
        <f t="shared" si="14"/>
        <v>61</v>
      </c>
      <c r="G197" t="str">
        <f t="shared" si="17"/>
        <v>148</v>
      </c>
      <c r="J197" s="1">
        <f t="shared" si="18"/>
        <v>61148</v>
      </c>
      <c r="K197" s="1"/>
      <c r="L197" s="1">
        <f t="shared" si="16"/>
        <v>61148</v>
      </c>
    </row>
    <row r="198" spans="1:12" x14ac:dyDescent="0.25">
      <c r="A198">
        <f t="shared" si="15"/>
        <v>2011.6346153846109</v>
      </c>
      <c r="B198" s="2" t="s">
        <v>143</v>
      </c>
      <c r="C198" s="2" t="s">
        <v>142</v>
      </c>
      <c r="F198" t="str">
        <f t="shared" ref="F198:F229" si="19">LEFT(B198,3)</f>
        <v>114</v>
      </c>
      <c r="G198" t="str">
        <f t="shared" si="17"/>
        <v>551</v>
      </c>
      <c r="H198" t="str">
        <f t="shared" ref="H198:H229" si="20">LEFT(C198,2)</f>
        <v>22</v>
      </c>
      <c r="I198" t="str">
        <f t="shared" ref="I198:I229" si="21">RIGHT(C198,3)</f>
        <v>063</v>
      </c>
      <c r="J198" s="1">
        <f t="shared" si="18"/>
        <v>114551</v>
      </c>
      <c r="K198" s="1">
        <f t="shared" ref="K198:K229" si="22">H198*1000+I198</f>
        <v>22063</v>
      </c>
      <c r="L198" s="1">
        <f t="shared" si="16"/>
        <v>136614</v>
      </c>
    </row>
    <row r="199" spans="1:12" x14ac:dyDescent="0.25">
      <c r="A199">
        <f t="shared" si="15"/>
        <v>2011.6538461538416</v>
      </c>
      <c r="B199" s="2" t="s">
        <v>141</v>
      </c>
      <c r="C199" s="2" t="s">
        <v>140</v>
      </c>
      <c r="F199" t="str">
        <f t="shared" si="19"/>
        <v>163</v>
      </c>
      <c r="G199" t="str">
        <f t="shared" si="17"/>
        <v>906</v>
      </c>
      <c r="H199" t="str">
        <f t="shared" si="20"/>
        <v>25</v>
      </c>
      <c r="I199" t="str">
        <f t="shared" si="21"/>
        <v>131</v>
      </c>
      <c r="J199" s="1">
        <f t="shared" si="18"/>
        <v>163906</v>
      </c>
      <c r="K199" s="1">
        <f t="shared" si="22"/>
        <v>25131</v>
      </c>
      <c r="L199" s="1">
        <f t="shared" si="16"/>
        <v>189037</v>
      </c>
    </row>
    <row r="200" spans="1:12" x14ac:dyDescent="0.25">
      <c r="A200">
        <f t="shared" si="15"/>
        <v>2011.6730769230724</v>
      </c>
      <c r="B200" s="2" t="s">
        <v>139</v>
      </c>
      <c r="C200" s="2" t="s">
        <v>138</v>
      </c>
      <c r="F200" t="str">
        <f t="shared" si="19"/>
        <v>191</v>
      </c>
      <c r="G200" t="str">
        <f t="shared" si="17"/>
        <v>609</v>
      </c>
      <c r="H200" t="str">
        <f t="shared" si="20"/>
        <v>38</v>
      </c>
      <c r="I200" t="str">
        <f t="shared" si="21"/>
        <v>188</v>
      </c>
      <c r="J200" s="1">
        <f t="shared" si="18"/>
        <v>191609</v>
      </c>
      <c r="K200" s="1">
        <f t="shared" si="22"/>
        <v>38188</v>
      </c>
      <c r="L200" s="1">
        <f t="shared" si="16"/>
        <v>229797</v>
      </c>
    </row>
    <row r="201" spans="1:12" x14ac:dyDescent="0.25">
      <c r="A201">
        <f t="shared" si="15"/>
        <v>2011.6923076923031</v>
      </c>
      <c r="B201" s="2" t="s">
        <v>137</v>
      </c>
      <c r="C201" s="2" t="s">
        <v>136</v>
      </c>
      <c r="F201" t="str">
        <f t="shared" si="19"/>
        <v>207</v>
      </c>
      <c r="G201" t="str">
        <f t="shared" si="17"/>
        <v>678</v>
      </c>
      <c r="H201" t="str">
        <f t="shared" si="20"/>
        <v>45</v>
      </c>
      <c r="I201" t="str">
        <f t="shared" si="21"/>
        <v>762</v>
      </c>
      <c r="J201" s="1">
        <f t="shared" si="18"/>
        <v>207678</v>
      </c>
      <c r="K201" s="1">
        <f t="shared" si="22"/>
        <v>45762</v>
      </c>
      <c r="L201" s="1">
        <f t="shared" si="16"/>
        <v>253440</v>
      </c>
    </row>
    <row r="202" spans="1:12" x14ac:dyDescent="0.25">
      <c r="A202">
        <f t="shared" si="15"/>
        <v>2011.7115384615338</v>
      </c>
      <c r="B202" s="2" t="s">
        <v>135</v>
      </c>
      <c r="C202" s="2" t="s">
        <v>134</v>
      </c>
      <c r="F202" t="str">
        <f t="shared" si="19"/>
        <v>205</v>
      </c>
      <c r="G202" t="str">
        <f t="shared" si="17"/>
        <v>785</v>
      </c>
      <c r="H202" t="str">
        <f t="shared" si="20"/>
        <v>41</v>
      </c>
      <c r="I202" t="str">
        <f t="shared" si="21"/>
        <v>648</v>
      </c>
      <c r="J202" s="1">
        <f t="shared" si="18"/>
        <v>205785</v>
      </c>
      <c r="K202" s="1">
        <f t="shared" si="22"/>
        <v>41648</v>
      </c>
      <c r="L202" s="1">
        <f t="shared" si="16"/>
        <v>247433</v>
      </c>
    </row>
    <row r="203" spans="1:12" x14ac:dyDescent="0.25">
      <c r="A203">
        <f t="shared" si="15"/>
        <v>2011.7307692307645</v>
      </c>
      <c r="B203" s="2" t="s">
        <v>133</v>
      </c>
      <c r="C203" s="2" t="s">
        <v>132</v>
      </c>
      <c r="F203" t="str">
        <f t="shared" si="19"/>
        <v>203</v>
      </c>
      <c r="G203" t="str">
        <f t="shared" si="17"/>
        <v>405</v>
      </c>
      <c r="H203" t="str">
        <f t="shared" si="20"/>
        <v>38</v>
      </c>
      <c r="I203" t="str">
        <f t="shared" si="21"/>
        <v>863</v>
      </c>
      <c r="J203" s="1">
        <f t="shared" si="18"/>
        <v>203405</v>
      </c>
      <c r="K203" s="1">
        <f t="shared" si="22"/>
        <v>38863</v>
      </c>
      <c r="L203" s="1">
        <f t="shared" si="16"/>
        <v>242268</v>
      </c>
    </row>
    <row r="204" spans="1:12" x14ac:dyDescent="0.25">
      <c r="A204">
        <f t="shared" si="15"/>
        <v>2011.7499999999952</v>
      </c>
      <c r="B204" s="2" t="s">
        <v>131</v>
      </c>
      <c r="C204" s="2" t="s">
        <v>130</v>
      </c>
      <c r="F204" t="str">
        <f t="shared" si="19"/>
        <v>200</v>
      </c>
      <c r="G204" t="str">
        <f t="shared" si="17"/>
        <v>471</v>
      </c>
      <c r="H204" t="str">
        <f t="shared" si="20"/>
        <v>37</v>
      </c>
      <c r="I204" t="str">
        <f t="shared" si="21"/>
        <v>080</v>
      </c>
      <c r="J204" s="1">
        <f t="shared" si="18"/>
        <v>200471</v>
      </c>
      <c r="K204" s="1">
        <f t="shared" si="22"/>
        <v>37080</v>
      </c>
      <c r="L204" s="1">
        <f t="shared" si="16"/>
        <v>237551</v>
      </c>
    </row>
    <row r="205" spans="1:12" x14ac:dyDescent="0.25">
      <c r="A205">
        <f t="shared" si="15"/>
        <v>2011.7692307692259</v>
      </c>
      <c r="B205" s="2" t="s">
        <v>129</v>
      </c>
      <c r="C205" s="2" t="s">
        <v>128</v>
      </c>
      <c r="F205" t="str">
        <f t="shared" si="19"/>
        <v>198</v>
      </c>
      <c r="G205" t="str">
        <f t="shared" si="17"/>
        <v>408</v>
      </c>
      <c r="H205" t="str">
        <f t="shared" si="20"/>
        <v>37</v>
      </c>
      <c r="I205" t="str">
        <f t="shared" si="21"/>
        <v>145</v>
      </c>
      <c r="J205" s="1">
        <f t="shared" si="18"/>
        <v>198408</v>
      </c>
      <c r="K205" s="1">
        <f t="shared" si="22"/>
        <v>37145</v>
      </c>
      <c r="L205" s="1">
        <f t="shared" si="16"/>
        <v>235553</v>
      </c>
    </row>
    <row r="206" spans="1:12" x14ac:dyDescent="0.25">
      <c r="A206">
        <f t="shared" si="15"/>
        <v>2011.7884615384567</v>
      </c>
      <c r="B206" s="2" t="s">
        <v>127</v>
      </c>
      <c r="C206" s="2" t="s">
        <v>126</v>
      </c>
      <c r="F206" t="str">
        <f t="shared" si="19"/>
        <v>195</v>
      </c>
      <c r="G206" t="str">
        <f t="shared" si="17"/>
        <v>553</v>
      </c>
      <c r="H206" t="str">
        <f t="shared" si="20"/>
        <v>39</v>
      </c>
      <c r="I206" t="str">
        <f t="shared" si="21"/>
        <v>627</v>
      </c>
      <c r="J206" s="1">
        <f t="shared" si="18"/>
        <v>195553</v>
      </c>
      <c r="K206" s="1">
        <f t="shared" si="22"/>
        <v>39627</v>
      </c>
      <c r="L206" s="1">
        <f t="shared" si="16"/>
        <v>235180</v>
      </c>
    </row>
    <row r="207" spans="1:12" x14ac:dyDescent="0.25">
      <c r="A207">
        <f t="shared" si="15"/>
        <v>2011.8076923076874</v>
      </c>
      <c r="B207" s="2" t="s">
        <v>125</v>
      </c>
      <c r="C207" s="2" t="s">
        <v>124</v>
      </c>
      <c r="F207" t="str">
        <f t="shared" si="19"/>
        <v>190</v>
      </c>
      <c r="G207" t="str">
        <f t="shared" si="17"/>
        <v>971</v>
      </c>
      <c r="H207" t="str">
        <f t="shared" si="20"/>
        <v>40</v>
      </c>
      <c r="I207" t="str">
        <f t="shared" si="21"/>
        <v>581</v>
      </c>
      <c r="J207" s="1">
        <f t="shared" si="18"/>
        <v>190971</v>
      </c>
      <c r="K207" s="1">
        <f t="shared" si="22"/>
        <v>40581</v>
      </c>
      <c r="L207" s="1">
        <f t="shared" si="16"/>
        <v>231552</v>
      </c>
    </row>
    <row r="208" spans="1:12" x14ac:dyDescent="0.25">
      <c r="A208">
        <f t="shared" si="15"/>
        <v>2011.8269230769181</v>
      </c>
      <c r="B208" s="2" t="s">
        <v>123</v>
      </c>
      <c r="C208" s="2" t="s">
        <v>122</v>
      </c>
      <c r="F208" t="str">
        <f t="shared" si="19"/>
        <v>191</v>
      </c>
      <c r="G208" t="str">
        <f t="shared" si="17"/>
        <v>051</v>
      </c>
      <c r="H208" t="str">
        <f t="shared" si="20"/>
        <v>40</v>
      </c>
      <c r="I208" t="str">
        <f t="shared" si="21"/>
        <v>273</v>
      </c>
      <c r="J208" s="1">
        <f t="shared" si="18"/>
        <v>191051</v>
      </c>
      <c r="K208" s="1">
        <f t="shared" si="22"/>
        <v>40273</v>
      </c>
      <c r="L208" s="1">
        <f t="shared" si="16"/>
        <v>231324</v>
      </c>
    </row>
    <row r="209" spans="1:12" x14ac:dyDescent="0.25">
      <c r="A209">
        <f t="shared" si="15"/>
        <v>2011.8461538461488</v>
      </c>
      <c r="B209" s="2" t="s">
        <v>121</v>
      </c>
      <c r="C209" s="2" t="s">
        <v>120</v>
      </c>
      <c r="F209" t="str">
        <f t="shared" si="19"/>
        <v>187</v>
      </c>
      <c r="G209" t="str">
        <f t="shared" si="17"/>
        <v>341</v>
      </c>
      <c r="H209" t="str">
        <f t="shared" si="20"/>
        <v>42</v>
      </c>
      <c r="I209" t="str">
        <f t="shared" si="21"/>
        <v>839</v>
      </c>
      <c r="J209" s="1">
        <f t="shared" si="18"/>
        <v>187341</v>
      </c>
      <c r="K209" s="1">
        <f t="shared" si="22"/>
        <v>42839</v>
      </c>
      <c r="L209" s="1">
        <f t="shared" si="16"/>
        <v>230180</v>
      </c>
    </row>
    <row r="210" spans="1:12" x14ac:dyDescent="0.25">
      <c r="A210">
        <f t="shared" ref="A210:A241" si="23">A209+1/52</f>
        <v>2011.8653846153795</v>
      </c>
      <c r="B210" s="2" t="s">
        <v>119</v>
      </c>
      <c r="C210" s="2" t="s">
        <v>118</v>
      </c>
      <c r="F210" t="str">
        <f t="shared" si="19"/>
        <v>188</v>
      </c>
      <c r="G210" t="str">
        <f t="shared" si="17"/>
        <v>990</v>
      </c>
      <c r="H210" t="str">
        <f t="shared" si="20"/>
        <v>42</v>
      </c>
      <c r="I210" t="str">
        <f t="shared" si="21"/>
        <v>346</v>
      </c>
      <c r="J210" s="1">
        <f t="shared" si="18"/>
        <v>188990</v>
      </c>
      <c r="K210" s="1">
        <f t="shared" si="22"/>
        <v>42346</v>
      </c>
      <c r="L210" s="1">
        <f t="shared" si="16"/>
        <v>231336</v>
      </c>
    </row>
    <row r="211" spans="1:12" x14ac:dyDescent="0.25">
      <c r="A211">
        <f t="shared" si="23"/>
        <v>2011.8846153846102</v>
      </c>
      <c r="B211" s="2" t="s">
        <v>117</v>
      </c>
      <c r="C211" s="2" t="s">
        <v>116</v>
      </c>
      <c r="F211" t="str">
        <f t="shared" si="19"/>
        <v>189</v>
      </c>
      <c r="G211" t="str">
        <f t="shared" si="17"/>
        <v>313</v>
      </c>
      <c r="H211" t="str">
        <f t="shared" si="20"/>
        <v>42</v>
      </c>
      <c r="I211" t="str">
        <f t="shared" si="21"/>
        <v>199</v>
      </c>
      <c r="J211" s="1">
        <f t="shared" si="18"/>
        <v>189313</v>
      </c>
      <c r="K211" s="1">
        <f t="shared" si="22"/>
        <v>42199</v>
      </c>
      <c r="L211" s="1">
        <f t="shared" si="16"/>
        <v>231512</v>
      </c>
    </row>
    <row r="212" spans="1:12" x14ac:dyDescent="0.25">
      <c r="A212">
        <f t="shared" si="23"/>
        <v>2011.903846153841</v>
      </c>
      <c r="B212" s="2" t="s">
        <v>115</v>
      </c>
      <c r="C212" s="2" t="s">
        <v>114</v>
      </c>
      <c r="F212" t="str">
        <f t="shared" si="19"/>
        <v>185</v>
      </c>
      <c r="G212" t="str">
        <f t="shared" si="17"/>
        <v>410</v>
      </c>
      <c r="H212" t="str">
        <f t="shared" si="20"/>
        <v>42</v>
      </c>
      <c r="I212" t="str">
        <f t="shared" si="21"/>
        <v>967</v>
      </c>
      <c r="J212" s="1">
        <f t="shared" si="18"/>
        <v>185410</v>
      </c>
      <c r="K212" s="1">
        <f t="shared" si="22"/>
        <v>42967</v>
      </c>
      <c r="L212" s="1">
        <f t="shared" si="16"/>
        <v>228377</v>
      </c>
    </row>
    <row r="213" spans="1:12" x14ac:dyDescent="0.25">
      <c r="A213">
        <f t="shared" si="23"/>
        <v>2011.9230769230717</v>
      </c>
      <c r="B213" s="2" t="s">
        <v>113</v>
      </c>
      <c r="C213" s="2" t="s">
        <v>112</v>
      </c>
      <c r="F213" t="str">
        <f t="shared" si="19"/>
        <v>181</v>
      </c>
      <c r="G213" t="str">
        <f t="shared" si="17"/>
        <v>149</v>
      </c>
      <c r="H213" t="str">
        <f t="shared" si="20"/>
        <v>47</v>
      </c>
      <c r="I213" t="str">
        <f t="shared" si="21"/>
        <v>373</v>
      </c>
      <c r="J213" s="1">
        <f t="shared" si="18"/>
        <v>181149</v>
      </c>
      <c r="K213" s="1">
        <f t="shared" si="22"/>
        <v>47373</v>
      </c>
      <c r="L213" s="1">
        <f t="shared" si="16"/>
        <v>228522</v>
      </c>
    </row>
    <row r="214" spans="1:12" x14ac:dyDescent="0.25">
      <c r="A214">
        <f t="shared" si="23"/>
        <v>2011.9423076923024</v>
      </c>
      <c r="B214" s="2" t="s">
        <v>111</v>
      </c>
      <c r="C214" s="2" t="s">
        <v>110</v>
      </c>
      <c r="F214" t="str">
        <f t="shared" si="19"/>
        <v>176</v>
      </c>
      <c r="G214" t="str">
        <f t="shared" si="17"/>
        <v>542</v>
      </c>
      <c r="H214" t="str">
        <f t="shared" si="20"/>
        <v>49</v>
      </c>
      <c r="I214" t="str">
        <f t="shared" si="21"/>
        <v>484</v>
      </c>
      <c r="J214" s="1">
        <f t="shared" si="18"/>
        <v>176542</v>
      </c>
      <c r="K214" s="1">
        <f t="shared" si="22"/>
        <v>49484</v>
      </c>
      <c r="L214" s="1">
        <f t="shared" si="16"/>
        <v>226026</v>
      </c>
    </row>
    <row r="215" spans="1:12" x14ac:dyDescent="0.25">
      <c r="A215">
        <f t="shared" si="23"/>
        <v>2011.9615384615331</v>
      </c>
      <c r="B215" s="2" t="s">
        <v>109</v>
      </c>
      <c r="C215" s="2" t="s">
        <v>108</v>
      </c>
      <c r="F215" t="str">
        <f t="shared" si="19"/>
        <v>173</v>
      </c>
      <c r="G215" t="str">
        <f t="shared" si="17"/>
        <v>302</v>
      </c>
      <c r="H215" t="str">
        <f t="shared" si="20"/>
        <v>50</v>
      </c>
      <c r="I215" t="str">
        <f t="shared" si="21"/>
        <v>921</v>
      </c>
      <c r="J215" s="1">
        <f t="shared" si="18"/>
        <v>173302</v>
      </c>
      <c r="K215" s="1">
        <f t="shared" si="22"/>
        <v>50921</v>
      </c>
      <c r="L215" s="1">
        <f t="shared" si="16"/>
        <v>224223</v>
      </c>
    </row>
    <row r="216" spans="1:12" x14ac:dyDescent="0.25">
      <c r="A216">
        <f t="shared" si="23"/>
        <v>2011.9807692307638</v>
      </c>
      <c r="B216" s="2" t="s">
        <v>107</v>
      </c>
      <c r="C216" s="2" t="s">
        <v>106</v>
      </c>
      <c r="F216" t="str">
        <f t="shared" si="19"/>
        <v>179</v>
      </c>
      <c r="G216" t="str">
        <f t="shared" si="17"/>
        <v>801</v>
      </c>
      <c r="H216" t="str">
        <f t="shared" si="20"/>
        <v>43</v>
      </c>
      <c r="I216" t="str">
        <f t="shared" si="21"/>
        <v>733</v>
      </c>
      <c r="J216" s="1">
        <f t="shared" si="18"/>
        <v>179801</v>
      </c>
      <c r="K216" s="1">
        <f t="shared" si="22"/>
        <v>43733</v>
      </c>
      <c r="L216" s="1">
        <f t="shared" si="16"/>
        <v>223534</v>
      </c>
    </row>
    <row r="217" spans="1:12" x14ac:dyDescent="0.25">
      <c r="A217">
        <f t="shared" si="23"/>
        <v>2011.9999999999945</v>
      </c>
      <c r="B217" s="2" t="s">
        <v>105</v>
      </c>
      <c r="C217" s="2" t="s">
        <v>104</v>
      </c>
      <c r="F217" t="str">
        <f t="shared" si="19"/>
        <v>179</v>
      </c>
      <c r="G217" t="str">
        <f t="shared" si="17"/>
        <v>670</v>
      </c>
      <c r="H217" t="str">
        <f t="shared" si="20"/>
        <v>41</v>
      </c>
      <c r="I217" t="str">
        <f t="shared" si="21"/>
        <v>234</v>
      </c>
      <c r="J217" s="1">
        <f t="shared" si="18"/>
        <v>179670</v>
      </c>
      <c r="K217" s="1">
        <f t="shared" si="22"/>
        <v>41234</v>
      </c>
      <c r="L217" s="1">
        <f t="shared" si="16"/>
        <v>220904</v>
      </c>
    </row>
    <row r="218" spans="1:12" x14ac:dyDescent="0.25">
      <c r="A218">
        <f t="shared" si="23"/>
        <v>2012.0192307692253</v>
      </c>
      <c r="B218" s="2" t="s">
        <v>103</v>
      </c>
      <c r="C218" s="2" t="s">
        <v>102</v>
      </c>
      <c r="F218" t="str">
        <f t="shared" si="19"/>
        <v>180</v>
      </c>
      <c r="G218" t="str">
        <f t="shared" si="17"/>
        <v>270</v>
      </c>
      <c r="H218" t="str">
        <f t="shared" si="20"/>
        <v>36</v>
      </c>
      <c r="I218" t="str">
        <f t="shared" si="21"/>
        <v>907</v>
      </c>
      <c r="J218" s="1">
        <f t="shared" si="18"/>
        <v>180270</v>
      </c>
      <c r="K218" s="1">
        <f t="shared" si="22"/>
        <v>36907</v>
      </c>
      <c r="L218" s="1">
        <f t="shared" si="16"/>
        <v>217177</v>
      </c>
    </row>
    <row r="219" spans="1:12" x14ac:dyDescent="0.25">
      <c r="A219">
        <f t="shared" si="23"/>
        <v>2012.038461538456</v>
      </c>
      <c r="B219" s="2" t="s">
        <v>101</v>
      </c>
      <c r="C219" s="2" t="s">
        <v>100</v>
      </c>
      <c r="F219" t="str">
        <f t="shared" si="19"/>
        <v>175</v>
      </c>
      <c r="G219" t="str">
        <f t="shared" si="17"/>
        <v>566</v>
      </c>
      <c r="H219" t="str">
        <f t="shared" si="20"/>
        <v>43</v>
      </c>
      <c r="I219" t="str">
        <f t="shared" si="21"/>
        <v>198</v>
      </c>
      <c r="J219" s="1">
        <f t="shared" si="18"/>
        <v>175566</v>
      </c>
      <c r="K219" s="1">
        <f t="shared" si="22"/>
        <v>43198</v>
      </c>
      <c r="L219" s="1">
        <f t="shared" si="16"/>
        <v>218764</v>
      </c>
    </row>
    <row r="220" spans="1:12" x14ac:dyDescent="0.25">
      <c r="A220">
        <f t="shared" si="23"/>
        <v>2012.0576923076867</v>
      </c>
      <c r="B220" s="2" t="s">
        <v>99</v>
      </c>
      <c r="C220" s="2" t="s">
        <v>98</v>
      </c>
      <c r="F220" t="str">
        <f t="shared" si="19"/>
        <v>170</v>
      </c>
      <c r="G220" t="str">
        <f t="shared" si="17"/>
        <v>583</v>
      </c>
      <c r="H220" t="str">
        <f t="shared" si="20"/>
        <v>45</v>
      </c>
      <c r="I220" t="str">
        <f t="shared" si="21"/>
        <v>733</v>
      </c>
      <c r="J220" s="1">
        <f t="shared" si="18"/>
        <v>170583</v>
      </c>
      <c r="K220" s="1">
        <f t="shared" si="22"/>
        <v>45733</v>
      </c>
      <c r="L220" s="1">
        <f t="shared" si="16"/>
        <v>216316</v>
      </c>
    </row>
    <row r="221" spans="1:12" x14ac:dyDescent="0.25">
      <c r="A221">
        <f t="shared" si="23"/>
        <v>2012.0769230769174</v>
      </c>
      <c r="B221" s="2" t="s">
        <v>97</v>
      </c>
      <c r="C221" s="2" t="s">
        <v>96</v>
      </c>
      <c r="F221" t="str">
        <f t="shared" si="19"/>
        <v>168</v>
      </c>
      <c r="G221" t="str">
        <f t="shared" si="17"/>
        <v>355</v>
      </c>
      <c r="H221" t="str">
        <f t="shared" si="20"/>
        <v>48</v>
      </c>
      <c r="I221" t="str">
        <f t="shared" si="21"/>
        <v>030</v>
      </c>
      <c r="J221" s="1">
        <f t="shared" si="18"/>
        <v>168355</v>
      </c>
      <c r="K221" s="1">
        <f t="shared" si="22"/>
        <v>48030</v>
      </c>
      <c r="L221" s="1">
        <f t="shared" si="16"/>
        <v>216385</v>
      </c>
    </row>
    <row r="222" spans="1:12" x14ac:dyDescent="0.25">
      <c r="A222">
        <f t="shared" si="23"/>
        <v>2012.0961538461481</v>
      </c>
      <c r="B222" s="2" t="s">
        <v>95</v>
      </c>
      <c r="C222" s="2" t="s">
        <v>94</v>
      </c>
      <c r="F222" t="str">
        <f t="shared" si="19"/>
        <v>171</v>
      </c>
      <c r="G222" t="str">
        <f t="shared" si="17"/>
        <v>721</v>
      </c>
      <c r="H222" t="str">
        <f t="shared" si="20"/>
        <v>47</v>
      </c>
      <c r="I222" t="str">
        <f t="shared" si="21"/>
        <v>605</v>
      </c>
      <c r="J222" s="1">
        <f t="shared" si="18"/>
        <v>171721</v>
      </c>
      <c r="K222" s="1">
        <f t="shared" si="22"/>
        <v>47605</v>
      </c>
      <c r="L222" s="1">
        <f t="shared" si="16"/>
        <v>219326</v>
      </c>
    </row>
    <row r="223" spans="1:12" x14ac:dyDescent="0.25">
      <c r="A223">
        <f t="shared" si="23"/>
        <v>2012.1153846153788</v>
      </c>
      <c r="B223" s="2" t="s">
        <v>93</v>
      </c>
      <c r="C223" s="2" t="s">
        <v>92</v>
      </c>
      <c r="F223" t="str">
        <f t="shared" si="19"/>
        <v>171</v>
      </c>
      <c r="G223" t="str">
        <f t="shared" si="17"/>
        <v>284</v>
      </c>
      <c r="H223" t="str">
        <f t="shared" si="20"/>
        <v>48</v>
      </c>
      <c r="I223" t="str">
        <f t="shared" si="21"/>
        <v>201</v>
      </c>
      <c r="J223" s="1">
        <f t="shared" si="18"/>
        <v>171284</v>
      </c>
      <c r="K223" s="1">
        <f t="shared" si="22"/>
        <v>48201</v>
      </c>
      <c r="L223" s="1">
        <f t="shared" si="16"/>
        <v>219485</v>
      </c>
    </row>
    <row r="224" spans="1:12" x14ac:dyDescent="0.25">
      <c r="A224">
        <f t="shared" si="23"/>
        <v>2012.1346153846096</v>
      </c>
      <c r="B224" s="2" t="s">
        <v>91</v>
      </c>
      <c r="C224" s="2" t="s">
        <v>90</v>
      </c>
      <c r="F224" t="str">
        <f t="shared" si="19"/>
        <v>167</v>
      </c>
      <c r="G224" t="str">
        <f t="shared" si="17"/>
        <v>399</v>
      </c>
      <c r="H224" t="str">
        <f t="shared" si="20"/>
        <v>49</v>
      </c>
      <c r="I224" t="str">
        <f t="shared" si="21"/>
        <v>943</v>
      </c>
      <c r="J224" s="1">
        <f t="shared" si="18"/>
        <v>167399</v>
      </c>
      <c r="K224" s="1">
        <f t="shared" si="22"/>
        <v>49943</v>
      </c>
      <c r="L224" s="1">
        <f t="shared" si="16"/>
        <v>217342</v>
      </c>
    </row>
    <row r="225" spans="1:12" x14ac:dyDescent="0.25">
      <c r="A225">
        <f t="shared" si="23"/>
        <v>2012.1538461538403</v>
      </c>
      <c r="B225" s="2" t="s">
        <v>89</v>
      </c>
      <c r="C225" s="2" t="s">
        <v>88</v>
      </c>
      <c r="F225" t="str">
        <f t="shared" si="19"/>
        <v>167</v>
      </c>
      <c r="G225" t="str">
        <f t="shared" si="17"/>
        <v>542</v>
      </c>
      <c r="H225" t="str">
        <f t="shared" si="20"/>
        <v>50</v>
      </c>
      <c r="I225" t="str">
        <f t="shared" si="21"/>
        <v>170</v>
      </c>
      <c r="J225" s="1">
        <f t="shared" si="18"/>
        <v>167542</v>
      </c>
      <c r="K225" s="1">
        <f t="shared" si="22"/>
        <v>50170</v>
      </c>
      <c r="L225" s="1">
        <f t="shared" si="16"/>
        <v>217712</v>
      </c>
    </row>
    <row r="226" spans="1:12" x14ac:dyDescent="0.25">
      <c r="A226">
        <f t="shared" si="23"/>
        <v>2012.173076923071</v>
      </c>
      <c r="B226" s="2" t="s">
        <v>87</v>
      </c>
      <c r="C226" s="2" t="s">
        <v>86</v>
      </c>
      <c r="F226" t="str">
        <f t="shared" si="19"/>
        <v>164</v>
      </c>
      <c r="G226" t="str">
        <f t="shared" si="17"/>
        <v>841</v>
      </c>
      <c r="H226" t="str">
        <f t="shared" si="20"/>
        <v>54</v>
      </c>
      <c r="I226" t="str">
        <f t="shared" si="21"/>
        <v>911</v>
      </c>
      <c r="J226" s="1">
        <f t="shared" si="18"/>
        <v>164841</v>
      </c>
      <c r="K226" s="1">
        <f t="shared" si="22"/>
        <v>54911</v>
      </c>
      <c r="L226" s="1">
        <f t="shared" si="16"/>
        <v>219752</v>
      </c>
    </row>
    <row r="227" spans="1:12" x14ac:dyDescent="0.25">
      <c r="A227">
        <f t="shared" si="23"/>
        <v>2012.1923076923017</v>
      </c>
      <c r="B227" s="2" t="s">
        <v>85</v>
      </c>
      <c r="C227" s="2" t="s">
        <v>84</v>
      </c>
      <c r="F227" t="str">
        <f t="shared" si="19"/>
        <v>159</v>
      </c>
      <c r="G227" t="str">
        <f t="shared" si="17"/>
        <v>981</v>
      </c>
      <c r="H227" t="str">
        <f t="shared" si="20"/>
        <v>57</v>
      </c>
      <c r="I227" t="str">
        <f t="shared" si="21"/>
        <v>283</v>
      </c>
      <c r="J227" s="1">
        <f t="shared" si="18"/>
        <v>159981</v>
      </c>
      <c r="K227" s="1">
        <f t="shared" si="22"/>
        <v>57283</v>
      </c>
      <c r="L227" s="1">
        <f t="shared" si="16"/>
        <v>217264</v>
      </c>
    </row>
    <row r="228" spans="1:12" x14ac:dyDescent="0.25">
      <c r="A228">
        <f t="shared" si="23"/>
        <v>2012.2115384615324</v>
      </c>
      <c r="B228" s="2" t="s">
        <v>83</v>
      </c>
      <c r="C228" s="2" t="s">
        <v>82</v>
      </c>
      <c r="F228" t="str">
        <f t="shared" si="19"/>
        <v>158</v>
      </c>
      <c r="G228" t="str">
        <f t="shared" ref="G228:G259" si="24">RIGHT(B228,3)</f>
        <v>816</v>
      </c>
      <c r="H228" t="str">
        <f t="shared" si="20"/>
        <v>58</v>
      </c>
      <c r="I228" t="str">
        <f t="shared" si="21"/>
        <v>209</v>
      </c>
      <c r="J228" s="1">
        <f t="shared" ref="J228:J259" si="25">F228*1000+G228</f>
        <v>158816</v>
      </c>
      <c r="K228" s="1">
        <f t="shared" si="22"/>
        <v>58209</v>
      </c>
      <c r="L228" s="1">
        <f t="shared" si="16"/>
        <v>217025</v>
      </c>
    </row>
    <row r="229" spans="1:12" x14ac:dyDescent="0.25">
      <c r="A229">
        <f t="shared" si="23"/>
        <v>2012.2307692307631</v>
      </c>
      <c r="B229" s="2" t="s">
        <v>81</v>
      </c>
      <c r="C229" s="2" t="s">
        <v>80</v>
      </c>
      <c r="F229" t="str">
        <f t="shared" si="19"/>
        <v>159</v>
      </c>
      <c r="G229" t="str">
        <f t="shared" si="24"/>
        <v>405</v>
      </c>
      <c r="H229" t="str">
        <f t="shared" si="20"/>
        <v>58</v>
      </c>
      <c r="I229" t="str">
        <f t="shared" si="21"/>
        <v>134</v>
      </c>
      <c r="J229" s="1">
        <f t="shared" si="25"/>
        <v>159405</v>
      </c>
      <c r="K229" s="1">
        <f t="shared" si="22"/>
        <v>58134</v>
      </c>
      <c r="L229" s="1">
        <f t="shared" si="16"/>
        <v>217539</v>
      </c>
    </row>
    <row r="230" spans="1:12" x14ac:dyDescent="0.25">
      <c r="A230">
        <f t="shared" si="23"/>
        <v>2012.2499999999939</v>
      </c>
      <c r="B230" s="2" t="s">
        <v>79</v>
      </c>
      <c r="C230" s="2" t="s">
        <v>78</v>
      </c>
      <c r="F230" t="str">
        <f t="shared" ref="F230:F261" si="26">LEFT(B230,3)</f>
        <v>158</v>
      </c>
      <c r="G230" t="str">
        <f t="shared" si="24"/>
        <v>634</v>
      </c>
      <c r="H230" t="str">
        <f t="shared" ref="H230:H261" si="27">LEFT(C230,2)</f>
        <v>59</v>
      </c>
      <c r="I230" t="str">
        <f t="shared" ref="I230:I261" si="28">RIGHT(C230,3)</f>
        <v>324</v>
      </c>
      <c r="J230" s="1">
        <f t="shared" si="25"/>
        <v>158634</v>
      </c>
      <c r="K230" s="1">
        <f t="shared" ref="K230:K261" si="29">H230*1000+I230</f>
        <v>59324</v>
      </c>
      <c r="L230" s="1">
        <f t="shared" si="16"/>
        <v>217958</v>
      </c>
    </row>
    <row r="231" spans="1:12" x14ac:dyDescent="0.25">
      <c r="A231">
        <f t="shared" si="23"/>
        <v>2012.2692307692246</v>
      </c>
      <c r="B231" s="2" t="s">
        <v>77</v>
      </c>
      <c r="C231" s="2" t="s">
        <v>76</v>
      </c>
      <c r="F231" t="str">
        <f t="shared" si="26"/>
        <v>157</v>
      </c>
      <c r="G231" t="str">
        <f t="shared" si="24"/>
        <v>751</v>
      </c>
      <c r="H231" t="str">
        <f t="shared" si="27"/>
        <v>60</v>
      </c>
      <c r="I231" t="str">
        <f t="shared" si="28"/>
        <v>192</v>
      </c>
      <c r="J231" s="1">
        <f t="shared" si="25"/>
        <v>157751</v>
      </c>
      <c r="K231" s="1">
        <f t="shared" si="29"/>
        <v>60192</v>
      </c>
      <c r="L231" s="1">
        <f t="shared" si="16"/>
        <v>217943</v>
      </c>
    </row>
    <row r="232" spans="1:12" x14ac:dyDescent="0.25">
      <c r="A232">
        <f t="shared" si="23"/>
        <v>2012.2884615384553</v>
      </c>
      <c r="B232" s="2" t="s">
        <v>75</v>
      </c>
      <c r="C232" s="2" t="s">
        <v>74</v>
      </c>
      <c r="F232" t="str">
        <f t="shared" si="26"/>
        <v>160</v>
      </c>
      <c r="G232" t="str">
        <f t="shared" si="24"/>
        <v>846</v>
      </c>
      <c r="H232" t="str">
        <f t="shared" si="27"/>
        <v>57</v>
      </c>
      <c r="I232" t="str">
        <f t="shared" si="28"/>
        <v>607</v>
      </c>
      <c r="J232" s="1">
        <f t="shared" si="25"/>
        <v>160846</v>
      </c>
      <c r="K232" s="1">
        <f t="shared" si="29"/>
        <v>57607</v>
      </c>
      <c r="L232" s="1">
        <f t="shared" si="16"/>
        <v>218453</v>
      </c>
    </row>
    <row r="233" spans="1:12" x14ac:dyDescent="0.25">
      <c r="A233">
        <f t="shared" si="23"/>
        <v>2012.307692307686</v>
      </c>
      <c r="B233" s="2" t="s">
        <v>73</v>
      </c>
      <c r="C233" s="2" t="s">
        <v>72</v>
      </c>
      <c r="F233" t="str">
        <f t="shared" si="26"/>
        <v>158</v>
      </c>
      <c r="G233" t="str">
        <f t="shared" si="24"/>
        <v>743</v>
      </c>
      <c r="H233" t="str">
        <f t="shared" si="27"/>
        <v>59</v>
      </c>
      <c r="I233" t="str">
        <f t="shared" si="28"/>
        <v>475</v>
      </c>
      <c r="J233" s="1">
        <f t="shared" si="25"/>
        <v>158743</v>
      </c>
      <c r="K233" s="1">
        <f t="shared" si="29"/>
        <v>59475</v>
      </c>
      <c r="L233" s="1">
        <f t="shared" si="16"/>
        <v>218218</v>
      </c>
    </row>
    <row r="234" spans="1:12" x14ac:dyDescent="0.25">
      <c r="A234">
        <f t="shared" si="23"/>
        <v>2012.3269230769167</v>
      </c>
      <c r="B234" s="2" t="s">
        <v>71</v>
      </c>
      <c r="C234" s="2" t="s">
        <v>70</v>
      </c>
      <c r="F234" t="str">
        <f t="shared" si="26"/>
        <v>158</v>
      </c>
      <c r="G234" t="str">
        <f t="shared" si="24"/>
        <v>764</v>
      </c>
      <c r="H234" t="str">
        <f t="shared" si="27"/>
        <v>59</v>
      </c>
      <c r="I234" t="str">
        <f t="shared" si="28"/>
        <v>749</v>
      </c>
      <c r="J234" s="1">
        <f t="shared" si="25"/>
        <v>158764</v>
      </c>
      <c r="K234" s="1">
        <f t="shared" si="29"/>
        <v>59749</v>
      </c>
      <c r="L234" s="1">
        <f t="shared" si="16"/>
        <v>218513</v>
      </c>
    </row>
    <row r="235" spans="1:12" x14ac:dyDescent="0.25">
      <c r="A235">
        <f t="shared" si="23"/>
        <v>2012.3461538461474</v>
      </c>
      <c r="B235" s="2" t="s">
        <v>69</v>
      </c>
      <c r="C235" s="2" t="s">
        <v>68</v>
      </c>
      <c r="F235" t="str">
        <f t="shared" si="26"/>
        <v>153</v>
      </c>
      <c r="G235" t="str">
        <f t="shared" si="24"/>
        <v>604</v>
      </c>
      <c r="H235" t="str">
        <f t="shared" si="27"/>
        <v>65</v>
      </c>
      <c r="I235" t="str">
        <f t="shared" si="28"/>
        <v>457</v>
      </c>
      <c r="J235" s="1">
        <f t="shared" si="25"/>
        <v>153604</v>
      </c>
      <c r="K235" s="1">
        <f t="shared" si="29"/>
        <v>65457</v>
      </c>
      <c r="L235" s="1">
        <f t="shared" si="16"/>
        <v>219061</v>
      </c>
    </row>
    <row r="236" spans="1:12" x14ac:dyDescent="0.25">
      <c r="A236">
        <f t="shared" si="23"/>
        <v>2012.3653846153782</v>
      </c>
      <c r="B236" s="2" t="s">
        <v>67</v>
      </c>
      <c r="C236" s="2" t="s">
        <v>66</v>
      </c>
      <c r="F236" t="str">
        <f t="shared" si="26"/>
        <v>150</v>
      </c>
      <c r="G236" t="str">
        <f t="shared" si="24"/>
        <v>900</v>
      </c>
      <c r="H236" t="str">
        <f t="shared" si="27"/>
        <v>67</v>
      </c>
      <c r="I236" t="str">
        <f t="shared" si="28"/>
        <v>094</v>
      </c>
      <c r="J236" s="1">
        <f t="shared" si="25"/>
        <v>150900</v>
      </c>
      <c r="K236" s="1">
        <f t="shared" si="29"/>
        <v>67094</v>
      </c>
      <c r="L236" s="1">
        <f t="shared" si="16"/>
        <v>217994</v>
      </c>
    </row>
    <row r="237" spans="1:12" x14ac:dyDescent="0.25">
      <c r="A237">
        <f t="shared" si="23"/>
        <v>2012.3846153846089</v>
      </c>
      <c r="B237" s="2" t="s">
        <v>65</v>
      </c>
      <c r="C237" s="2" t="s">
        <v>64</v>
      </c>
      <c r="F237" t="str">
        <f t="shared" si="26"/>
        <v>155</v>
      </c>
      <c r="G237" t="str">
        <f t="shared" si="24"/>
        <v>850</v>
      </c>
      <c r="H237" t="str">
        <f t="shared" si="27"/>
        <v>65</v>
      </c>
      <c r="I237" t="str">
        <f t="shared" si="28"/>
        <v>911</v>
      </c>
      <c r="J237" s="1">
        <f t="shared" si="25"/>
        <v>155850</v>
      </c>
      <c r="K237" s="1">
        <f t="shared" si="29"/>
        <v>65911</v>
      </c>
      <c r="L237" s="1">
        <f t="shared" si="16"/>
        <v>221761</v>
      </c>
    </row>
    <row r="238" spans="1:12" x14ac:dyDescent="0.25">
      <c r="A238">
        <f t="shared" si="23"/>
        <v>2012.4038461538396</v>
      </c>
      <c r="B238" s="2" t="s">
        <v>63</v>
      </c>
      <c r="C238" s="2" t="s">
        <v>62</v>
      </c>
      <c r="F238" t="str">
        <f t="shared" si="26"/>
        <v>170</v>
      </c>
      <c r="G238" t="str">
        <f t="shared" si="24"/>
        <v>071</v>
      </c>
      <c r="H238" t="str">
        <f t="shared" si="27"/>
        <v>64</v>
      </c>
      <c r="I238" t="str">
        <f t="shared" si="28"/>
        <v>910</v>
      </c>
      <c r="J238" s="1">
        <f t="shared" si="25"/>
        <v>170071</v>
      </c>
      <c r="K238" s="1">
        <f t="shared" si="29"/>
        <v>64910</v>
      </c>
      <c r="L238" s="1">
        <f t="shared" si="16"/>
        <v>234981</v>
      </c>
    </row>
    <row r="239" spans="1:12" x14ac:dyDescent="0.25">
      <c r="A239">
        <f t="shared" si="23"/>
        <v>2012.4230769230703</v>
      </c>
      <c r="B239" s="2" t="s">
        <v>61</v>
      </c>
      <c r="C239" s="2" t="s">
        <v>60</v>
      </c>
      <c r="F239" t="str">
        <f t="shared" si="26"/>
        <v>185</v>
      </c>
      <c r="G239" t="str">
        <f t="shared" si="24"/>
        <v>408</v>
      </c>
      <c r="H239" t="str">
        <f t="shared" si="27"/>
        <v>66</v>
      </c>
      <c r="I239" t="str">
        <f t="shared" si="28"/>
        <v>919</v>
      </c>
      <c r="J239" s="1">
        <f t="shared" si="25"/>
        <v>185408</v>
      </c>
      <c r="K239" s="1">
        <f t="shared" si="29"/>
        <v>66919</v>
      </c>
      <c r="L239" s="1">
        <f t="shared" si="16"/>
        <v>252327</v>
      </c>
    </row>
    <row r="240" spans="1:12" x14ac:dyDescent="0.25">
      <c r="A240">
        <f t="shared" si="23"/>
        <v>2012.442307692301</v>
      </c>
      <c r="B240" s="2" t="s">
        <v>59</v>
      </c>
      <c r="C240" s="2" t="s">
        <v>58</v>
      </c>
      <c r="F240" t="str">
        <f t="shared" si="26"/>
        <v>194</v>
      </c>
      <c r="G240" t="str">
        <f t="shared" si="24"/>
        <v>607</v>
      </c>
      <c r="H240" t="str">
        <f t="shared" si="27"/>
        <v>71</v>
      </c>
      <c r="I240" t="str">
        <f t="shared" si="28"/>
        <v>495</v>
      </c>
      <c r="J240" s="1">
        <f t="shared" si="25"/>
        <v>194607</v>
      </c>
      <c r="K240" s="1">
        <f t="shared" si="29"/>
        <v>71495</v>
      </c>
      <c r="L240" s="1">
        <f t="shared" si="16"/>
        <v>266102</v>
      </c>
    </row>
    <row r="241" spans="1:12" x14ac:dyDescent="0.25">
      <c r="A241">
        <f t="shared" si="23"/>
        <v>2012.4615384615317</v>
      </c>
      <c r="B241" s="2" t="s">
        <v>57</v>
      </c>
      <c r="C241" s="2" t="s">
        <v>56</v>
      </c>
      <c r="F241" t="str">
        <f t="shared" si="26"/>
        <v>212</v>
      </c>
      <c r="G241" t="str">
        <f t="shared" si="24"/>
        <v>508</v>
      </c>
      <c r="H241" t="str">
        <f t="shared" si="27"/>
        <v>72</v>
      </c>
      <c r="I241" t="str">
        <f t="shared" si="28"/>
        <v>055</v>
      </c>
      <c r="J241" s="1">
        <f t="shared" si="25"/>
        <v>212508</v>
      </c>
      <c r="K241" s="1">
        <f t="shared" si="29"/>
        <v>72055</v>
      </c>
      <c r="L241" s="1">
        <f t="shared" si="16"/>
        <v>284563</v>
      </c>
    </row>
    <row r="242" spans="1:12" x14ac:dyDescent="0.25">
      <c r="A242">
        <f t="shared" ref="A242:A269" si="30">A241+1/52</f>
        <v>2012.4807692307625</v>
      </c>
      <c r="B242" s="2" t="s">
        <v>55</v>
      </c>
      <c r="C242" s="2" t="s">
        <v>54</v>
      </c>
      <c r="F242" t="str">
        <f t="shared" si="26"/>
        <v>227</v>
      </c>
      <c r="G242" t="str">
        <f t="shared" si="24"/>
        <v>955</v>
      </c>
      <c r="H242" t="str">
        <f t="shared" si="27"/>
        <v>72</v>
      </c>
      <c r="I242" t="str">
        <f t="shared" si="28"/>
        <v>938</v>
      </c>
      <c r="J242" s="1">
        <f t="shared" si="25"/>
        <v>227955</v>
      </c>
      <c r="K242" s="1">
        <f t="shared" si="29"/>
        <v>72938</v>
      </c>
      <c r="L242" s="1">
        <f t="shared" ref="L242:L269" si="31">SUM(J242:K242)</f>
        <v>300893</v>
      </c>
    </row>
    <row r="243" spans="1:12" x14ac:dyDescent="0.25">
      <c r="A243">
        <f t="shared" si="30"/>
        <v>2012.4999999999932</v>
      </c>
      <c r="B243" s="2" t="s">
        <v>53</v>
      </c>
      <c r="C243" s="2" t="s">
        <v>52</v>
      </c>
      <c r="F243" t="str">
        <f t="shared" si="26"/>
        <v>237</v>
      </c>
      <c r="G243" t="str">
        <f t="shared" si="24"/>
        <v>835</v>
      </c>
      <c r="H243" t="str">
        <f t="shared" si="27"/>
        <v>73</v>
      </c>
      <c r="I243" t="str">
        <f t="shared" si="28"/>
        <v>134</v>
      </c>
      <c r="J243" s="1">
        <f t="shared" si="25"/>
        <v>237835</v>
      </c>
      <c r="K243" s="1">
        <f t="shared" si="29"/>
        <v>73134</v>
      </c>
      <c r="L243" s="1">
        <f t="shared" si="31"/>
        <v>310969</v>
      </c>
    </row>
    <row r="244" spans="1:12" x14ac:dyDescent="0.25">
      <c r="A244">
        <f t="shared" si="30"/>
        <v>2012.5192307692239</v>
      </c>
      <c r="B244" s="2" t="s">
        <v>51</v>
      </c>
      <c r="C244" s="2" t="s">
        <v>50</v>
      </c>
      <c r="F244" t="str">
        <f t="shared" si="26"/>
        <v>245</v>
      </c>
      <c r="G244" t="str">
        <f t="shared" si="24"/>
        <v>161</v>
      </c>
      <c r="H244" t="str">
        <f t="shared" si="27"/>
        <v>71</v>
      </c>
      <c r="I244" t="str">
        <f t="shared" si="28"/>
        <v>740</v>
      </c>
      <c r="J244" s="1">
        <f t="shared" si="25"/>
        <v>245161</v>
      </c>
      <c r="K244" s="1">
        <f t="shared" si="29"/>
        <v>71740</v>
      </c>
      <c r="L244" s="1">
        <f t="shared" si="31"/>
        <v>316901</v>
      </c>
    </row>
    <row r="245" spans="1:12" x14ac:dyDescent="0.25">
      <c r="A245">
        <f t="shared" si="30"/>
        <v>2012.5384615384546</v>
      </c>
      <c r="B245" s="2" t="s">
        <v>49</v>
      </c>
      <c r="C245" s="2" t="s">
        <v>48</v>
      </c>
      <c r="F245" t="str">
        <f t="shared" si="26"/>
        <v>249</v>
      </c>
      <c r="G245" t="str">
        <f t="shared" si="24"/>
        <v>281</v>
      </c>
      <c r="H245" t="str">
        <f t="shared" si="27"/>
        <v>71</v>
      </c>
      <c r="I245" t="str">
        <f t="shared" si="28"/>
        <v>502</v>
      </c>
      <c r="J245" s="1">
        <f t="shared" si="25"/>
        <v>249281</v>
      </c>
      <c r="K245" s="1">
        <f t="shared" si="29"/>
        <v>71502</v>
      </c>
      <c r="L245" s="1">
        <f t="shared" si="31"/>
        <v>320783</v>
      </c>
    </row>
    <row r="246" spans="1:12" x14ac:dyDescent="0.25">
      <c r="A246">
        <f t="shared" si="30"/>
        <v>2012.5576923076853</v>
      </c>
      <c r="B246" s="2" t="s">
        <v>47</v>
      </c>
      <c r="C246" s="2" t="s">
        <v>46</v>
      </c>
      <c r="F246" t="str">
        <f t="shared" si="26"/>
        <v>261</v>
      </c>
      <c r="G246" t="str">
        <f t="shared" si="24"/>
        <v>399</v>
      </c>
      <c r="H246" t="str">
        <f t="shared" si="27"/>
        <v>69</v>
      </c>
      <c r="I246" t="str">
        <f t="shared" si="28"/>
        <v>769</v>
      </c>
      <c r="J246" s="1">
        <f t="shared" si="25"/>
        <v>261399</v>
      </c>
      <c r="K246" s="1">
        <f t="shared" si="29"/>
        <v>69769</v>
      </c>
      <c r="L246" s="1">
        <f t="shared" si="31"/>
        <v>331168</v>
      </c>
    </row>
    <row r="247" spans="1:12" x14ac:dyDescent="0.25">
      <c r="A247">
        <f t="shared" si="30"/>
        <v>2012.576923076916</v>
      </c>
      <c r="B247" s="2" t="s">
        <v>45</v>
      </c>
      <c r="C247" s="2" t="s">
        <v>44</v>
      </c>
      <c r="F247" t="str">
        <f t="shared" si="26"/>
        <v>270</v>
      </c>
      <c r="G247" t="str">
        <f t="shared" si="24"/>
        <v>923</v>
      </c>
      <c r="H247" t="str">
        <f t="shared" si="27"/>
        <v>70</v>
      </c>
      <c r="I247" t="str">
        <f t="shared" si="28"/>
        <v>620</v>
      </c>
      <c r="J247" s="1">
        <f t="shared" si="25"/>
        <v>270923</v>
      </c>
      <c r="K247" s="1">
        <f t="shared" si="29"/>
        <v>70620</v>
      </c>
      <c r="L247" s="1">
        <f t="shared" si="31"/>
        <v>341543</v>
      </c>
    </row>
    <row r="248" spans="1:12" x14ac:dyDescent="0.25">
      <c r="A248">
        <f t="shared" si="30"/>
        <v>2012.5961538461468</v>
      </c>
      <c r="B248" s="2" t="s">
        <v>43</v>
      </c>
      <c r="C248" s="2" t="s">
        <v>42</v>
      </c>
      <c r="F248" t="str">
        <f t="shared" si="26"/>
        <v>277</v>
      </c>
      <c r="G248" t="str">
        <f t="shared" si="24"/>
        <v>299</v>
      </c>
      <c r="H248" t="str">
        <f t="shared" si="27"/>
        <v>74</v>
      </c>
      <c r="I248" t="str">
        <f t="shared" si="28"/>
        <v>756</v>
      </c>
      <c r="J248" s="1">
        <f t="shared" si="25"/>
        <v>277299</v>
      </c>
      <c r="K248" s="1">
        <f t="shared" si="29"/>
        <v>74756</v>
      </c>
      <c r="L248" s="1">
        <f t="shared" si="31"/>
        <v>352055</v>
      </c>
    </row>
    <row r="249" spans="1:12" x14ac:dyDescent="0.25">
      <c r="A249">
        <f t="shared" si="30"/>
        <v>2012.6153846153775</v>
      </c>
      <c r="B249" s="2" t="s">
        <v>41</v>
      </c>
      <c r="C249" s="2" t="s">
        <v>40</v>
      </c>
      <c r="F249" t="str">
        <f t="shared" si="26"/>
        <v>277</v>
      </c>
      <c r="G249" t="str">
        <f t="shared" si="24"/>
        <v>537</v>
      </c>
      <c r="H249" t="str">
        <f t="shared" si="27"/>
        <v>75</v>
      </c>
      <c r="I249" t="str">
        <f t="shared" si="28"/>
        <v>767</v>
      </c>
      <c r="J249" s="1">
        <f t="shared" si="25"/>
        <v>277537</v>
      </c>
      <c r="K249" s="1">
        <f t="shared" si="29"/>
        <v>75767</v>
      </c>
      <c r="L249" s="1">
        <f t="shared" si="31"/>
        <v>353304</v>
      </c>
    </row>
    <row r="250" spans="1:12" x14ac:dyDescent="0.25">
      <c r="A250">
        <f t="shared" si="30"/>
        <v>2012.6346153846082</v>
      </c>
      <c r="B250" s="2" t="s">
        <v>39</v>
      </c>
      <c r="C250" s="2" t="s">
        <v>38</v>
      </c>
      <c r="F250" t="str">
        <f t="shared" si="26"/>
        <v>280</v>
      </c>
      <c r="G250" t="str">
        <f t="shared" si="24"/>
        <v>585</v>
      </c>
      <c r="H250" t="str">
        <f t="shared" si="27"/>
        <v>76</v>
      </c>
      <c r="I250" t="str">
        <f t="shared" si="28"/>
        <v>091</v>
      </c>
      <c r="J250" s="1">
        <f t="shared" si="25"/>
        <v>280585</v>
      </c>
      <c r="K250" s="1">
        <f t="shared" si="29"/>
        <v>76091</v>
      </c>
      <c r="L250" s="1">
        <f t="shared" si="31"/>
        <v>356676</v>
      </c>
    </row>
    <row r="251" spans="1:12" x14ac:dyDescent="0.25">
      <c r="A251">
        <f t="shared" si="30"/>
        <v>2012.6538461538389</v>
      </c>
      <c r="B251" s="2" t="s">
        <v>37</v>
      </c>
      <c r="C251" s="2" t="s">
        <v>36</v>
      </c>
      <c r="F251" t="str">
        <f t="shared" si="26"/>
        <v>286</v>
      </c>
      <c r="G251" t="str">
        <f t="shared" si="24"/>
        <v>375</v>
      </c>
      <c r="H251" t="str">
        <f t="shared" si="27"/>
        <v>75</v>
      </c>
      <c r="I251" t="str">
        <f t="shared" si="28"/>
        <v>736</v>
      </c>
      <c r="J251" s="1">
        <f t="shared" si="25"/>
        <v>286375</v>
      </c>
      <c r="K251" s="1">
        <f t="shared" si="29"/>
        <v>75736</v>
      </c>
      <c r="L251" s="1">
        <f t="shared" si="31"/>
        <v>362111</v>
      </c>
    </row>
    <row r="252" spans="1:12" x14ac:dyDescent="0.25">
      <c r="A252">
        <f t="shared" si="30"/>
        <v>2012.6730769230696</v>
      </c>
      <c r="B252" s="2" t="s">
        <v>35</v>
      </c>
      <c r="C252" s="2" t="s">
        <v>34</v>
      </c>
      <c r="F252" t="str">
        <f t="shared" si="26"/>
        <v>288</v>
      </c>
      <c r="G252" t="str">
        <f t="shared" si="24"/>
        <v>959</v>
      </c>
      <c r="H252" t="str">
        <f t="shared" si="27"/>
        <v>77</v>
      </c>
      <c r="I252" t="str">
        <f t="shared" si="28"/>
        <v>017</v>
      </c>
      <c r="J252" s="1">
        <f t="shared" si="25"/>
        <v>288959</v>
      </c>
      <c r="K252" s="1">
        <f t="shared" si="29"/>
        <v>77017</v>
      </c>
      <c r="L252" s="1">
        <f t="shared" si="31"/>
        <v>365976</v>
      </c>
    </row>
    <row r="253" spans="1:12" x14ac:dyDescent="0.25">
      <c r="A253">
        <f t="shared" si="30"/>
        <v>2012.6923076923003</v>
      </c>
      <c r="B253" s="2" t="s">
        <v>33</v>
      </c>
      <c r="C253" s="2" t="s">
        <v>32</v>
      </c>
      <c r="F253" t="str">
        <f t="shared" si="26"/>
        <v>291</v>
      </c>
      <c r="G253" t="str">
        <f t="shared" si="24"/>
        <v>114</v>
      </c>
      <c r="H253" t="str">
        <f t="shared" si="27"/>
        <v>79</v>
      </c>
      <c r="I253" t="str">
        <f t="shared" si="28"/>
        <v>558</v>
      </c>
      <c r="J253" s="1">
        <f t="shared" si="25"/>
        <v>291114</v>
      </c>
      <c r="K253" s="1">
        <f t="shared" si="29"/>
        <v>79558</v>
      </c>
      <c r="L253" s="1">
        <f t="shared" si="31"/>
        <v>370672</v>
      </c>
    </row>
    <row r="254" spans="1:12" x14ac:dyDescent="0.25">
      <c r="A254">
        <f t="shared" si="30"/>
        <v>2012.7115384615311</v>
      </c>
      <c r="B254" s="2" t="s">
        <v>31</v>
      </c>
      <c r="C254" s="2" t="s">
        <v>30</v>
      </c>
      <c r="F254" t="str">
        <f t="shared" si="26"/>
        <v>294</v>
      </c>
      <c r="G254" t="str">
        <f t="shared" si="24"/>
        <v>152</v>
      </c>
      <c r="H254" t="str">
        <f t="shared" si="27"/>
        <v>79</v>
      </c>
      <c r="I254" t="str">
        <f t="shared" si="28"/>
        <v>146</v>
      </c>
      <c r="J254" s="1">
        <f t="shared" si="25"/>
        <v>294152</v>
      </c>
      <c r="K254" s="1">
        <f t="shared" si="29"/>
        <v>79146</v>
      </c>
      <c r="L254" s="1">
        <f t="shared" si="31"/>
        <v>373298</v>
      </c>
    </row>
    <row r="255" spans="1:12" x14ac:dyDescent="0.25">
      <c r="A255">
        <f t="shared" si="30"/>
        <v>2012.7307692307618</v>
      </c>
      <c r="B255" s="2" t="s">
        <v>29</v>
      </c>
      <c r="C255" s="2" t="s">
        <v>28</v>
      </c>
      <c r="F255" t="str">
        <f t="shared" si="26"/>
        <v>292</v>
      </c>
      <c r="G255" t="str">
        <f t="shared" si="24"/>
        <v>305</v>
      </c>
      <c r="H255" t="str">
        <f t="shared" si="27"/>
        <v>81</v>
      </c>
      <c r="I255" t="str">
        <f t="shared" si="28"/>
        <v>425</v>
      </c>
      <c r="J255" s="1">
        <f t="shared" si="25"/>
        <v>292305</v>
      </c>
      <c r="K255" s="1">
        <f t="shared" si="29"/>
        <v>81425</v>
      </c>
      <c r="L255" s="1">
        <f t="shared" si="31"/>
        <v>373730</v>
      </c>
    </row>
    <row r="256" spans="1:12" x14ac:dyDescent="0.25">
      <c r="A256">
        <f t="shared" si="30"/>
        <v>2012.7499999999925</v>
      </c>
      <c r="B256" s="2" t="s">
        <v>27</v>
      </c>
      <c r="C256" s="2" t="s">
        <v>26</v>
      </c>
      <c r="F256" t="str">
        <f t="shared" si="26"/>
        <v>291</v>
      </c>
      <c r="G256" t="str">
        <f t="shared" si="24"/>
        <v>245</v>
      </c>
      <c r="H256" t="str">
        <f t="shared" si="27"/>
        <v>82</v>
      </c>
      <c r="I256" t="str">
        <f t="shared" si="28"/>
        <v>171</v>
      </c>
      <c r="J256" s="1">
        <f t="shared" si="25"/>
        <v>291245</v>
      </c>
      <c r="K256" s="1">
        <f t="shared" si="29"/>
        <v>82171</v>
      </c>
      <c r="L256" s="1">
        <f t="shared" si="31"/>
        <v>373416</v>
      </c>
    </row>
    <row r="257" spans="1:12" x14ac:dyDescent="0.25">
      <c r="A257">
        <f t="shared" si="30"/>
        <v>2012.7692307692232</v>
      </c>
      <c r="B257" s="2" t="s">
        <v>25</v>
      </c>
      <c r="C257" s="2" t="s">
        <v>24</v>
      </c>
      <c r="F257" t="str">
        <f t="shared" si="26"/>
        <v>291</v>
      </c>
      <c r="G257" t="str">
        <f t="shared" si="24"/>
        <v>041</v>
      </c>
      <c r="H257" t="str">
        <f t="shared" si="27"/>
        <v>81</v>
      </c>
      <c r="I257" t="str">
        <f t="shared" si="28"/>
        <v>693</v>
      </c>
      <c r="J257" s="1">
        <f t="shared" si="25"/>
        <v>291041</v>
      </c>
      <c r="K257" s="1">
        <f t="shared" si="29"/>
        <v>81693</v>
      </c>
      <c r="L257" s="1">
        <f t="shared" si="31"/>
        <v>372734</v>
      </c>
    </row>
    <row r="258" spans="1:12" x14ac:dyDescent="0.25">
      <c r="A258">
        <f t="shared" si="30"/>
        <v>2012.7884615384539</v>
      </c>
      <c r="B258" s="2" t="s">
        <v>23</v>
      </c>
      <c r="C258" s="2" t="s">
        <v>22</v>
      </c>
      <c r="F258" t="str">
        <f t="shared" si="26"/>
        <v>293</v>
      </c>
      <c r="G258" t="str">
        <f t="shared" si="24"/>
        <v>142</v>
      </c>
      <c r="H258" t="str">
        <f t="shared" si="27"/>
        <v>79</v>
      </c>
      <c r="I258" t="str">
        <f t="shared" si="28"/>
        <v>814</v>
      </c>
      <c r="J258" s="1">
        <f t="shared" si="25"/>
        <v>293142</v>
      </c>
      <c r="K258" s="1">
        <f t="shared" si="29"/>
        <v>79814</v>
      </c>
      <c r="L258" s="1">
        <f t="shared" si="31"/>
        <v>372956</v>
      </c>
    </row>
    <row r="259" spans="1:12" x14ac:dyDescent="0.25">
      <c r="A259">
        <f t="shared" si="30"/>
        <v>2012.8076923076846</v>
      </c>
      <c r="B259" s="2" t="s">
        <v>21</v>
      </c>
      <c r="C259" s="2" t="s">
        <v>20</v>
      </c>
      <c r="F259" t="str">
        <f t="shared" si="26"/>
        <v>292</v>
      </c>
      <c r="G259" t="str">
        <f t="shared" si="24"/>
        <v>163</v>
      </c>
      <c r="H259" t="str">
        <f t="shared" si="27"/>
        <v>81</v>
      </c>
      <c r="I259" t="str">
        <f t="shared" si="28"/>
        <v>197</v>
      </c>
      <c r="J259" s="1">
        <f t="shared" si="25"/>
        <v>292163</v>
      </c>
      <c r="K259" s="1">
        <f t="shared" si="29"/>
        <v>81197</v>
      </c>
      <c r="L259" s="1">
        <f t="shared" si="31"/>
        <v>373360</v>
      </c>
    </row>
    <row r="260" spans="1:12" x14ac:dyDescent="0.25">
      <c r="A260">
        <f t="shared" si="30"/>
        <v>2012.8269230769154</v>
      </c>
      <c r="B260" s="2" t="s">
        <v>19</v>
      </c>
      <c r="C260" s="2" t="s">
        <v>18</v>
      </c>
      <c r="F260" t="str">
        <f t="shared" si="26"/>
        <v>293</v>
      </c>
      <c r="G260" t="str">
        <f t="shared" ref="G260:G269" si="32">RIGHT(B260,3)</f>
        <v>309</v>
      </c>
      <c r="H260" t="str">
        <f t="shared" si="27"/>
        <v>79</v>
      </c>
      <c r="I260" t="str">
        <f t="shared" si="28"/>
        <v>981</v>
      </c>
      <c r="J260" s="1">
        <f t="shared" ref="J260:J269" si="33">F260*1000+G260</f>
        <v>293309</v>
      </c>
      <c r="K260" s="1">
        <f t="shared" si="29"/>
        <v>79981</v>
      </c>
      <c r="L260" s="1">
        <f t="shared" si="31"/>
        <v>373290</v>
      </c>
    </row>
    <row r="261" spans="1:12" x14ac:dyDescent="0.25">
      <c r="A261">
        <f t="shared" si="30"/>
        <v>2012.8461538461461</v>
      </c>
      <c r="B261" s="2" t="s">
        <v>17</v>
      </c>
      <c r="C261" s="2" t="s">
        <v>16</v>
      </c>
      <c r="F261" t="str">
        <f t="shared" si="26"/>
        <v>290</v>
      </c>
      <c r="G261" t="str">
        <f t="shared" si="32"/>
        <v>679</v>
      </c>
      <c r="H261" t="str">
        <f t="shared" si="27"/>
        <v>81</v>
      </c>
      <c r="I261" t="str">
        <f t="shared" si="28"/>
        <v>859</v>
      </c>
      <c r="J261" s="1">
        <f t="shared" si="33"/>
        <v>290679</v>
      </c>
      <c r="K261" s="1">
        <f t="shared" si="29"/>
        <v>81859</v>
      </c>
      <c r="L261" s="1">
        <f t="shared" si="31"/>
        <v>372538</v>
      </c>
    </row>
    <row r="262" spans="1:12" x14ac:dyDescent="0.25">
      <c r="A262">
        <f t="shared" si="30"/>
        <v>2012.8653846153768</v>
      </c>
      <c r="B262" s="2" t="s">
        <v>15</v>
      </c>
      <c r="C262" s="2" t="s">
        <v>14</v>
      </c>
      <c r="F262" t="str">
        <f t="shared" ref="F262:F269" si="34">LEFT(B262,3)</f>
        <v>291</v>
      </c>
      <c r="G262" t="str">
        <f t="shared" si="32"/>
        <v>522</v>
      </c>
      <c r="H262" t="str">
        <f t="shared" ref="H262:H269" si="35">LEFT(C262,2)</f>
        <v>80</v>
      </c>
      <c r="I262" t="str">
        <f t="shared" ref="I262:I269" si="36">RIGHT(C262,3)</f>
        <v>981</v>
      </c>
      <c r="J262" s="1">
        <f t="shared" si="33"/>
        <v>291522</v>
      </c>
      <c r="K262" s="1">
        <f t="shared" ref="K262:K269" si="37">H262*1000+I262</f>
        <v>80981</v>
      </c>
      <c r="L262" s="1">
        <f t="shared" si="31"/>
        <v>372503</v>
      </c>
    </row>
    <row r="263" spans="1:12" x14ac:dyDescent="0.25">
      <c r="A263">
        <f t="shared" si="30"/>
        <v>2012.8846153846075</v>
      </c>
      <c r="B263" s="2" t="s">
        <v>13</v>
      </c>
      <c r="C263" s="2" t="s">
        <v>12</v>
      </c>
      <c r="F263" t="str">
        <f t="shared" si="34"/>
        <v>292</v>
      </c>
      <c r="G263" t="str">
        <f t="shared" si="32"/>
        <v>700</v>
      </c>
      <c r="H263" t="str">
        <f t="shared" si="35"/>
        <v>80</v>
      </c>
      <c r="I263" t="str">
        <f t="shared" si="36"/>
        <v>344</v>
      </c>
      <c r="J263" s="1">
        <f t="shared" si="33"/>
        <v>292700</v>
      </c>
      <c r="K263" s="1">
        <f t="shared" si="37"/>
        <v>80344</v>
      </c>
      <c r="L263" s="1">
        <f t="shared" si="31"/>
        <v>373044</v>
      </c>
    </row>
    <row r="264" spans="1:12" x14ac:dyDescent="0.25">
      <c r="A264">
        <f t="shared" si="30"/>
        <v>2012.9038461538382</v>
      </c>
      <c r="B264" s="2" t="s">
        <v>11</v>
      </c>
      <c r="C264" s="2" t="s">
        <v>10</v>
      </c>
      <c r="F264" t="str">
        <f t="shared" si="34"/>
        <v>294</v>
      </c>
      <c r="G264" t="str">
        <f t="shared" si="32"/>
        <v>559</v>
      </c>
      <c r="H264" t="str">
        <f t="shared" si="35"/>
        <v>79</v>
      </c>
      <c r="I264" t="str">
        <f t="shared" si="36"/>
        <v>350</v>
      </c>
      <c r="J264" s="1">
        <f t="shared" si="33"/>
        <v>294559</v>
      </c>
      <c r="K264" s="1">
        <f t="shared" si="37"/>
        <v>79350</v>
      </c>
      <c r="L264" s="1">
        <f t="shared" si="31"/>
        <v>373909</v>
      </c>
    </row>
    <row r="265" spans="1:12" x14ac:dyDescent="0.25">
      <c r="A265">
        <f t="shared" si="30"/>
        <v>2012.9230769230689</v>
      </c>
      <c r="B265" s="2" t="s">
        <v>9</v>
      </c>
      <c r="C265" s="2" t="s">
        <v>8</v>
      </c>
      <c r="F265" t="str">
        <f t="shared" si="34"/>
        <v>293</v>
      </c>
      <c r="G265" t="str">
        <f t="shared" si="32"/>
        <v>104</v>
      </c>
      <c r="H265" t="str">
        <f t="shared" si="35"/>
        <v>80</v>
      </c>
      <c r="I265" t="str">
        <f t="shared" si="36"/>
        <v>242</v>
      </c>
      <c r="J265" s="1">
        <f t="shared" si="33"/>
        <v>293104</v>
      </c>
      <c r="K265" s="1">
        <f t="shared" si="37"/>
        <v>80242</v>
      </c>
      <c r="L265" s="1">
        <f t="shared" si="31"/>
        <v>373346</v>
      </c>
    </row>
    <row r="266" spans="1:12" x14ac:dyDescent="0.25">
      <c r="A266">
        <f t="shared" si="30"/>
        <v>2012.9423076922997</v>
      </c>
      <c r="B266" s="2" t="s">
        <v>7</v>
      </c>
      <c r="C266" s="2" t="s">
        <v>6</v>
      </c>
      <c r="F266" t="str">
        <f t="shared" si="34"/>
        <v>292</v>
      </c>
      <c r="G266" t="str">
        <f t="shared" si="32"/>
        <v>764</v>
      </c>
      <c r="H266" t="str">
        <f t="shared" si="35"/>
        <v>79</v>
      </c>
      <c r="I266" t="str">
        <f t="shared" si="36"/>
        <v>849</v>
      </c>
      <c r="J266" s="1">
        <f t="shared" si="33"/>
        <v>292764</v>
      </c>
      <c r="K266" s="1">
        <f t="shared" si="37"/>
        <v>79849</v>
      </c>
      <c r="L266" s="1">
        <f t="shared" si="31"/>
        <v>372613</v>
      </c>
    </row>
    <row r="267" spans="1:12" x14ac:dyDescent="0.25">
      <c r="A267">
        <f t="shared" si="30"/>
        <v>2012.9615384615304</v>
      </c>
      <c r="B267" s="2" t="s">
        <v>5</v>
      </c>
      <c r="C267" s="2" t="s">
        <v>4</v>
      </c>
      <c r="F267" t="str">
        <f t="shared" si="34"/>
        <v>294</v>
      </c>
      <c r="G267" t="str">
        <f t="shared" si="32"/>
        <v>270</v>
      </c>
      <c r="H267" t="str">
        <f t="shared" si="35"/>
        <v>77</v>
      </c>
      <c r="I267" t="str">
        <f t="shared" si="36"/>
        <v>949</v>
      </c>
      <c r="J267" s="1">
        <f t="shared" si="33"/>
        <v>294270</v>
      </c>
      <c r="K267" s="1">
        <f t="shared" si="37"/>
        <v>77949</v>
      </c>
      <c r="L267" s="1">
        <f t="shared" si="31"/>
        <v>372219</v>
      </c>
    </row>
    <row r="268" spans="1:12" x14ac:dyDescent="0.25">
      <c r="A268">
        <f t="shared" si="30"/>
        <v>2012.9807692307611</v>
      </c>
      <c r="B268" s="2" t="s">
        <v>3</v>
      </c>
      <c r="C268" s="2" t="s">
        <v>2</v>
      </c>
      <c r="F268" t="str">
        <f t="shared" si="34"/>
        <v>292</v>
      </c>
      <c r="G268" t="str">
        <f t="shared" si="32"/>
        <v>813</v>
      </c>
      <c r="H268" t="str">
        <f t="shared" si="35"/>
        <v>78</v>
      </c>
      <c r="I268" t="str">
        <f t="shared" si="36"/>
        <v>539</v>
      </c>
      <c r="J268" s="1">
        <f t="shared" si="33"/>
        <v>292813</v>
      </c>
      <c r="K268" s="1">
        <f t="shared" si="37"/>
        <v>78539</v>
      </c>
      <c r="L268" s="1">
        <f t="shared" si="31"/>
        <v>371352</v>
      </c>
    </row>
    <row r="269" spans="1:12" x14ac:dyDescent="0.25">
      <c r="A269">
        <f t="shared" si="30"/>
        <v>2012.9999999999918</v>
      </c>
      <c r="B269" s="2" t="s">
        <v>1</v>
      </c>
      <c r="C269" s="2" t="s">
        <v>0</v>
      </c>
      <c r="F269" t="str">
        <f t="shared" si="34"/>
        <v>288</v>
      </c>
      <c r="G269" t="str">
        <f t="shared" si="32"/>
        <v>526</v>
      </c>
      <c r="H269" t="str">
        <f t="shared" si="35"/>
        <v>81</v>
      </c>
      <c r="I269" t="str">
        <f t="shared" si="36"/>
        <v>115</v>
      </c>
      <c r="J269" s="1">
        <f t="shared" si="33"/>
        <v>288526</v>
      </c>
      <c r="K269" s="1">
        <f t="shared" si="37"/>
        <v>81115</v>
      </c>
      <c r="L269" s="1">
        <f t="shared" si="31"/>
        <v>369641</v>
      </c>
    </row>
  </sheetData>
  <hyperlinks>
    <hyperlink ref="A5" r:id="rId1" location="!/cube/snbbipo?fromDate=2004-09&amp;toDate=2018-09&amp;dimSel=D0(GB,GBI,US)"/>
  </hyperlinks>
  <pageMargins left="0.7" right="0.7" top="0.78740157499999996" bottom="0.78740157499999996" header="0.3" footer="0.3"/>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3"/>
  <sheetViews>
    <sheetView workbookViewId="0">
      <selection activeCell="E25" sqref="E25"/>
    </sheetView>
  </sheetViews>
  <sheetFormatPr baseColWidth="10" defaultColWidth="21.7109375" defaultRowHeight="15" x14ac:dyDescent="0.25"/>
  <cols>
    <col min="20" max="23" width="21.7109375" style="6"/>
  </cols>
  <sheetData>
    <row r="1" spans="1:15" x14ac:dyDescent="0.25">
      <c r="A1" t="s">
        <v>266</v>
      </c>
    </row>
    <row r="2" spans="1:15" x14ac:dyDescent="0.25">
      <c r="A2" s="7" t="s">
        <v>267</v>
      </c>
    </row>
    <row r="4" spans="1:15" x14ac:dyDescent="0.25">
      <c r="A4" t="s">
        <v>268</v>
      </c>
    </row>
    <row r="5" spans="1:15" x14ac:dyDescent="0.25">
      <c r="A5" t="s">
        <v>269</v>
      </c>
    </row>
    <row r="6" spans="1:15" x14ac:dyDescent="0.25">
      <c r="A6" s="8" t="s">
        <v>270</v>
      </c>
    </row>
    <row r="7" spans="1:15" x14ac:dyDescent="0.25">
      <c r="A7" s="7" t="s">
        <v>271</v>
      </c>
    </row>
    <row r="9" spans="1:15" x14ac:dyDescent="0.25">
      <c r="A9" t="s">
        <v>272</v>
      </c>
    </row>
    <row r="10" spans="1:15" x14ac:dyDescent="0.25">
      <c r="A10" t="s">
        <v>273</v>
      </c>
    </row>
    <row r="11" spans="1:15" x14ac:dyDescent="0.25">
      <c r="A11" t="s">
        <v>274</v>
      </c>
    </row>
    <row r="13" spans="1:15" x14ac:dyDescent="0.25">
      <c r="A13" t="s">
        <v>275</v>
      </c>
      <c r="B13" t="s">
        <v>276</v>
      </c>
    </row>
    <row r="14" spans="1:15" x14ac:dyDescent="0.25">
      <c r="A14" t="s">
        <v>277</v>
      </c>
      <c r="B14" t="s">
        <v>278</v>
      </c>
    </row>
    <row r="15" spans="1:15" x14ac:dyDescent="0.25">
      <c r="A15" t="s">
        <v>279</v>
      </c>
      <c r="B15" t="s">
        <v>280</v>
      </c>
    </row>
    <row r="16" spans="1:15" x14ac:dyDescent="0.25">
      <c r="A16" t="s">
        <v>281</v>
      </c>
      <c r="B16" s="9" t="s">
        <v>282</v>
      </c>
      <c r="C16" s="22" t="s">
        <v>283</v>
      </c>
      <c r="D16" s="22"/>
      <c r="E16" s="22"/>
      <c r="F16" s="22"/>
      <c r="G16" s="22"/>
      <c r="H16" s="22"/>
      <c r="I16" s="22"/>
      <c r="J16" s="22"/>
      <c r="K16" s="22"/>
      <c r="L16" s="22"/>
      <c r="M16" s="22"/>
      <c r="N16" s="22"/>
      <c r="O16" s="22"/>
    </row>
    <row r="17" spans="1:31" x14ac:dyDescent="0.25">
      <c r="B17" s="11" t="s">
        <v>284</v>
      </c>
      <c r="C17" s="22" t="s">
        <v>285</v>
      </c>
      <c r="D17" s="22"/>
      <c r="E17" s="22"/>
      <c r="F17" s="22"/>
      <c r="G17" s="22"/>
      <c r="H17" s="22"/>
    </row>
    <row r="18" spans="1:31" x14ac:dyDescent="0.25">
      <c r="B18" s="12" t="s">
        <v>286</v>
      </c>
      <c r="C18" s="22" t="s">
        <v>287</v>
      </c>
      <c r="D18" s="22"/>
      <c r="E18" s="22"/>
      <c r="F18" s="22"/>
      <c r="G18" s="22"/>
      <c r="H18" s="22"/>
      <c r="I18" s="22"/>
      <c r="J18" s="22"/>
      <c r="K18" s="22"/>
      <c r="L18" s="22"/>
      <c r="M18" s="22"/>
      <c r="N18" s="22"/>
    </row>
    <row r="20" spans="1:31" ht="60" x14ac:dyDescent="0.25">
      <c r="A20" s="3" t="s">
        <v>288</v>
      </c>
      <c r="B20" s="3" t="s">
        <v>289</v>
      </c>
      <c r="C20" s="3" t="s">
        <v>290</v>
      </c>
      <c r="D20" s="3" t="s">
        <v>291</v>
      </c>
      <c r="E20" s="3" t="s">
        <v>292</v>
      </c>
      <c r="F20" s="3" t="s">
        <v>293</v>
      </c>
      <c r="G20" s="3" t="s">
        <v>294</v>
      </c>
      <c r="H20" s="3" t="s">
        <v>295</v>
      </c>
      <c r="I20" s="3" t="s">
        <v>296</v>
      </c>
      <c r="J20" s="3" t="s">
        <v>297</v>
      </c>
      <c r="K20" s="3" t="s">
        <v>298</v>
      </c>
      <c r="L20" s="3" t="s">
        <v>299</v>
      </c>
      <c r="M20" s="3" t="s">
        <v>300</v>
      </c>
      <c r="N20" s="3" t="s">
        <v>301</v>
      </c>
      <c r="O20" s="3" t="s">
        <v>302</v>
      </c>
      <c r="P20" s="3" t="s">
        <v>303</v>
      </c>
      <c r="Q20" s="3" t="s">
        <v>304</v>
      </c>
      <c r="R20" s="3" t="s">
        <v>305</v>
      </c>
      <c r="S20" s="3" t="s">
        <v>306</v>
      </c>
      <c r="T20" s="13" t="s">
        <v>307</v>
      </c>
      <c r="U20" s="13" t="s">
        <v>308</v>
      </c>
      <c r="V20" s="13"/>
      <c r="W20" s="13"/>
      <c r="X20" s="3" t="s">
        <v>309</v>
      </c>
      <c r="Y20" s="3" t="s">
        <v>310</v>
      </c>
      <c r="Z20" s="3" t="s">
        <v>311</v>
      </c>
      <c r="AA20" s="3" t="s">
        <v>312</v>
      </c>
      <c r="AB20" s="3" t="s">
        <v>313</v>
      </c>
      <c r="AC20" s="3" t="s">
        <v>314</v>
      </c>
      <c r="AD20" s="3" t="s">
        <v>315</v>
      </c>
      <c r="AE20" s="3" t="s">
        <v>316</v>
      </c>
    </row>
    <row r="21" spans="1:31" x14ac:dyDescent="0.25">
      <c r="B21" t="s">
        <v>317</v>
      </c>
      <c r="C21" t="s">
        <v>318</v>
      </c>
      <c r="D21" t="s">
        <v>319</v>
      </c>
      <c r="E21" t="s">
        <v>320</v>
      </c>
      <c r="F21" t="s">
        <v>321</v>
      </c>
      <c r="G21" t="s">
        <v>322</v>
      </c>
      <c r="H21" t="s">
        <v>323</v>
      </c>
      <c r="I21" t="s">
        <v>324</v>
      </c>
      <c r="J21" t="s">
        <v>325</v>
      </c>
      <c r="K21" t="s">
        <v>326</v>
      </c>
      <c r="L21" t="s">
        <v>327</v>
      </c>
      <c r="M21" t="s">
        <v>328</v>
      </c>
      <c r="N21" t="s">
        <v>329</v>
      </c>
      <c r="O21" t="s">
        <v>330</v>
      </c>
      <c r="P21" t="s">
        <v>331</v>
      </c>
      <c r="Q21" t="s">
        <v>332</v>
      </c>
      <c r="R21" t="s">
        <v>333</v>
      </c>
      <c r="S21" t="s">
        <v>334</v>
      </c>
      <c r="T21" s="6" t="s">
        <v>335</v>
      </c>
      <c r="U21" s="6" t="s">
        <v>336</v>
      </c>
      <c r="X21" t="s">
        <v>337</v>
      </c>
      <c r="Y21" t="s">
        <v>338</v>
      </c>
      <c r="Z21" t="s">
        <v>339</v>
      </c>
      <c r="AA21" t="s">
        <v>340</v>
      </c>
      <c r="AB21" t="s">
        <v>341</v>
      </c>
      <c r="AC21" t="s">
        <v>342</v>
      </c>
      <c r="AD21" t="s">
        <v>343</v>
      </c>
      <c r="AE21" t="s">
        <v>344</v>
      </c>
    </row>
    <row r="22" spans="1:31" x14ac:dyDescent="0.25">
      <c r="A22" t="s">
        <v>345</v>
      </c>
      <c r="B22">
        <v>11903.9</v>
      </c>
      <c r="C22">
        <v>49328.4</v>
      </c>
      <c r="D22">
        <v>2067.8000000000002</v>
      </c>
      <c r="E22">
        <v>290</v>
      </c>
      <c r="F22">
        <v>204.3</v>
      </c>
      <c r="J22">
        <v>1581.7</v>
      </c>
      <c r="L22">
        <v>514.5</v>
      </c>
      <c r="M22">
        <v>4821.5</v>
      </c>
      <c r="O22">
        <v>1813.8</v>
      </c>
      <c r="P22">
        <v>72526.100000000006</v>
      </c>
      <c r="Q22">
        <v>32447.599999999999</v>
      </c>
      <c r="R22">
        <v>4927.3832637100004</v>
      </c>
      <c r="S22">
        <v>1654.8</v>
      </c>
      <c r="T22" s="6">
        <v>32.700000000000003</v>
      </c>
      <c r="U22" s="6">
        <v>204.1</v>
      </c>
      <c r="Z22">
        <v>0</v>
      </c>
      <c r="AC22">
        <v>2154.9</v>
      </c>
      <c r="AD22">
        <v>31104.6</v>
      </c>
      <c r="AE22">
        <v>72526.100000000006</v>
      </c>
    </row>
    <row r="23" spans="1:31" x14ac:dyDescent="0.25">
      <c r="A23" t="s">
        <v>346</v>
      </c>
      <c r="B23">
        <v>11903.9</v>
      </c>
      <c r="C23">
        <v>47263.3</v>
      </c>
      <c r="D23">
        <v>2068</v>
      </c>
      <c r="E23">
        <v>315.3</v>
      </c>
      <c r="F23">
        <v>204.3</v>
      </c>
      <c r="J23">
        <v>282.60000000000002</v>
      </c>
      <c r="L23">
        <v>364</v>
      </c>
      <c r="M23">
        <v>4818.8999999999996</v>
      </c>
      <c r="O23">
        <v>1101.8</v>
      </c>
      <c r="P23">
        <v>68322.2</v>
      </c>
      <c r="Q23">
        <v>29656</v>
      </c>
      <c r="R23">
        <v>3493.5740585499998</v>
      </c>
      <c r="S23">
        <v>1585.6</v>
      </c>
      <c r="T23" s="6">
        <v>38.1</v>
      </c>
      <c r="U23" s="6">
        <v>230.1</v>
      </c>
      <c r="Z23">
        <v>0</v>
      </c>
      <c r="AC23">
        <v>2214.1999999999998</v>
      </c>
      <c r="AD23">
        <v>31104.6</v>
      </c>
      <c r="AE23">
        <v>68322.2</v>
      </c>
    </row>
    <row r="24" spans="1:31" x14ac:dyDescent="0.25">
      <c r="A24" t="s">
        <v>347</v>
      </c>
      <c r="B24">
        <v>11903.9</v>
      </c>
      <c r="C24">
        <v>46147.1</v>
      </c>
      <c r="D24">
        <v>1999</v>
      </c>
      <c r="E24">
        <v>414</v>
      </c>
      <c r="F24">
        <v>204.3</v>
      </c>
      <c r="J24">
        <v>1633.9</v>
      </c>
      <c r="L24">
        <v>132.6</v>
      </c>
      <c r="M24">
        <v>4811.7</v>
      </c>
      <c r="O24">
        <v>1104.5</v>
      </c>
      <c r="P24">
        <v>68351.100000000006</v>
      </c>
      <c r="Q24">
        <v>29508.400000000001</v>
      </c>
      <c r="R24">
        <v>3456.7737299599999</v>
      </c>
      <c r="S24">
        <v>1677.5</v>
      </c>
      <c r="T24" s="6">
        <v>58.5</v>
      </c>
      <c r="U24" s="6">
        <v>197.9</v>
      </c>
      <c r="Z24">
        <v>0</v>
      </c>
      <c r="AC24">
        <v>2347.4</v>
      </c>
      <c r="AD24">
        <v>31104.6</v>
      </c>
      <c r="AE24">
        <v>68351.100000000006</v>
      </c>
    </row>
    <row r="25" spans="1:31" x14ac:dyDescent="0.25">
      <c r="A25" t="s">
        <v>348</v>
      </c>
      <c r="B25">
        <v>11903.9</v>
      </c>
      <c r="C25">
        <v>48885</v>
      </c>
      <c r="D25">
        <v>2043.8</v>
      </c>
      <c r="E25">
        <v>358.2</v>
      </c>
      <c r="F25">
        <v>177</v>
      </c>
      <c r="J25">
        <v>1762.8</v>
      </c>
      <c r="L25">
        <v>175.9</v>
      </c>
      <c r="M25">
        <v>4832.1000000000004</v>
      </c>
      <c r="O25">
        <v>1122.5999999999999</v>
      </c>
      <c r="P25">
        <v>71261.3</v>
      </c>
      <c r="Q25">
        <v>29986.400000000001</v>
      </c>
      <c r="R25">
        <v>3853.68187038</v>
      </c>
      <c r="S25">
        <v>1542.8</v>
      </c>
      <c r="T25" s="6">
        <v>51.1</v>
      </c>
      <c r="U25" s="6">
        <v>208.1</v>
      </c>
      <c r="Z25">
        <v>0</v>
      </c>
      <c r="AC25">
        <v>4503.8</v>
      </c>
      <c r="AD25">
        <v>31115.5</v>
      </c>
      <c r="AE25">
        <v>71261.3</v>
      </c>
    </row>
    <row r="26" spans="1:31" x14ac:dyDescent="0.25">
      <c r="A26" t="s">
        <v>349</v>
      </c>
      <c r="B26">
        <v>11903.9</v>
      </c>
      <c r="C26">
        <v>48188.3</v>
      </c>
      <c r="D26">
        <v>2043.9</v>
      </c>
      <c r="E26">
        <v>292.8</v>
      </c>
      <c r="F26">
        <v>177</v>
      </c>
      <c r="J26">
        <v>645.29999999999995</v>
      </c>
      <c r="L26">
        <v>352</v>
      </c>
      <c r="M26">
        <v>4831</v>
      </c>
      <c r="O26">
        <v>1472.7</v>
      </c>
      <c r="P26">
        <v>69906.8</v>
      </c>
      <c r="Q26">
        <v>29273.200000000001</v>
      </c>
      <c r="R26">
        <v>3185.9889548199999</v>
      </c>
      <c r="S26">
        <v>1919.1</v>
      </c>
      <c r="T26" s="6">
        <v>70.900000000000006</v>
      </c>
      <c r="U26" s="6">
        <v>182.3</v>
      </c>
      <c r="Z26">
        <v>0</v>
      </c>
      <c r="AC26">
        <v>4158.8999999999996</v>
      </c>
      <c r="AD26">
        <v>31116.5</v>
      </c>
      <c r="AE26">
        <v>69906.8</v>
      </c>
    </row>
    <row r="27" spans="1:31" x14ac:dyDescent="0.25">
      <c r="A27" t="s">
        <v>350</v>
      </c>
      <c r="B27">
        <v>11903.9</v>
      </c>
      <c r="C27">
        <v>49430.7</v>
      </c>
      <c r="D27">
        <v>2044.1</v>
      </c>
      <c r="E27">
        <v>336</v>
      </c>
      <c r="F27">
        <v>177</v>
      </c>
      <c r="J27">
        <v>1598.7</v>
      </c>
      <c r="L27">
        <v>136.6</v>
      </c>
      <c r="M27">
        <v>4858.6000000000004</v>
      </c>
      <c r="O27">
        <v>1130.3</v>
      </c>
      <c r="P27">
        <v>71615.899999999994</v>
      </c>
      <c r="Q27">
        <v>29318.6</v>
      </c>
      <c r="R27">
        <v>3772.9225136800001</v>
      </c>
      <c r="S27">
        <v>2816.5</v>
      </c>
      <c r="T27" s="6">
        <v>39.6</v>
      </c>
      <c r="U27" s="6">
        <v>191</v>
      </c>
      <c r="Z27">
        <v>0</v>
      </c>
      <c r="AC27">
        <v>4360.8</v>
      </c>
      <c r="AD27">
        <v>31116.5</v>
      </c>
      <c r="AE27">
        <v>71615.899999999994</v>
      </c>
    </row>
    <row r="28" spans="1:31" x14ac:dyDescent="0.25">
      <c r="A28" t="s">
        <v>351</v>
      </c>
      <c r="B28">
        <v>11903.9</v>
      </c>
      <c r="C28">
        <v>48304</v>
      </c>
      <c r="D28">
        <v>2028.7</v>
      </c>
      <c r="E28">
        <v>289.89999999999998</v>
      </c>
      <c r="F28">
        <v>234.7</v>
      </c>
      <c r="J28">
        <v>1897.6</v>
      </c>
      <c r="L28">
        <v>341.4</v>
      </c>
      <c r="M28">
        <v>4908</v>
      </c>
      <c r="O28">
        <v>1202</v>
      </c>
      <c r="P28">
        <v>71110.399999999994</v>
      </c>
      <c r="Q28">
        <v>29437.8</v>
      </c>
      <c r="R28">
        <v>4249.0723616699997</v>
      </c>
      <c r="S28">
        <v>1864.3</v>
      </c>
      <c r="T28" s="6">
        <v>54.6</v>
      </c>
      <c r="U28" s="6">
        <v>222.1</v>
      </c>
      <c r="Z28">
        <v>0</v>
      </c>
      <c r="AC28">
        <v>4166.1000000000004</v>
      </c>
      <c r="AD28">
        <v>31116.5</v>
      </c>
      <c r="AE28">
        <v>71110.399999999994</v>
      </c>
    </row>
    <row r="29" spans="1:31" x14ac:dyDescent="0.25">
      <c r="A29" t="s">
        <v>352</v>
      </c>
      <c r="B29">
        <v>11903.9</v>
      </c>
      <c r="C29">
        <v>47545.3</v>
      </c>
      <c r="D29">
        <v>2028.9</v>
      </c>
      <c r="E29">
        <v>385.5</v>
      </c>
      <c r="F29">
        <v>276.39999999999998</v>
      </c>
      <c r="J29">
        <v>1708.8</v>
      </c>
      <c r="L29">
        <v>344.4</v>
      </c>
      <c r="M29">
        <v>4913.6000000000004</v>
      </c>
      <c r="O29">
        <v>1169.2</v>
      </c>
      <c r="P29">
        <v>70276.100000000006</v>
      </c>
      <c r="Q29">
        <v>29029</v>
      </c>
      <c r="R29">
        <v>3895.5792898599998</v>
      </c>
      <c r="S29">
        <v>1672.2</v>
      </c>
      <c r="T29" s="6">
        <v>29.4</v>
      </c>
      <c r="U29" s="6">
        <v>183.3</v>
      </c>
      <c r="Z29">
        <v>0</v>
      </c>
      <c r="AC29">
        <v>4350.2</v>
      </c>
      <c r="AD29">
        <v>31116.5</v>
      </c>
      <c r="AE29">
        <v>70276.100000000006</v>
      </c>
    </row>
    <row r="30" spans="1:31" x14ac:dyDescent="0.25">
      <c r="A30" t="s">
        <v>353</v>
      </c>
      <c r="B30">
        <v>11903.9</v>
      </c>
      <c r="C30">
        <v>47643.5</v>
      </c>
      <c r="D30">
        <v>2060.3000000000002</v>
      </c>
      <c r="E30">
        <v>486.8</v>
      </c>
      <c r="F30">
        <v>276.39999999999998</v>
      </c>
      <c r="J30">
        <v>1148.5</v>
      </c>
      <c r="L30">
        <v>216.4</v>
      </c>
      <c r="M30">
        <v>4945.3</v>
      </c>
      <c r="O30">
        <v>1138.2</v>
      </c>
      <c r="P30">
        <v>69819.3</v>
      </c>
      <c r="Q30">
        <v>28907.8</v>
      </c>
      <c r="R30">
        <v>3784.34586296</v>
      </c>
      <c r="S30">
        <v>1248.3</v>
      </c>
      <c r="T30" s="6">
        <v>35.4</v>
      </c>
      <c r="U30" s="6">
        <v>185.8</v>
      </c>
      <c r="Z30">
        <v>0</v>
      </c>
      <c r="AC30">
        <v>4541.2</v>
      </c>
      <c r="AD30">
        <v>31116.5</v>
      </c>
      <c r="AE30">
        <v>69819.3</v>
      </c>
    </row>
    <row r="31" spans="1:31" x14ac:dyDescent="0.25">
      <c r="A31" t="s">
        <v>354</v>
      </c>
      <c r="B31">
        <v>11903.9</v>
      </c>
      <c r="C31">
        <v>48313.599999999999</v>
      </c>
      <c r="D31">
        <v>2104.1999999999998</v>
      </c>
      <c r="E31">
        <v>339.3</v>
      </c>
      <c r="F31">
        <v>316.89999999999998</v>
      </c>
      <c r="J31">
        <v>1398.1</v>
      </c>
      <c r="L31">
        <v>273.2</v>
      </c>
      <c r="M31">
        <v>4878.3999999999996</v>
      </c>
      <c r="O31">
        <v>1148.5999999999999</v>
      </c>
      <c r="P31">
        <v>70676.2</v>
      </c>
      <c r="Q31">
        <v>28793.1</v>
      </c>
      <c r="R31">
        <v>4227.6453444299996</v>
      </c>
      <c r="S31">
        <v>1894.5</v>
      </c>
      <c r="T31" s="6">
        <v>58.4</v>
      </c>
      <c r="U31" s="6">
        <v>194</v>
      </c>
      <c r="Z31">
        <v>0</v>
      </c>
      <c r="AC31">
        <v>4392.1000000000004</v>
      </c>
      <c r="AD31">
        <v>31116.5</v>
      </c>
      <c r="AE31">
        <v>70676.2</v>
      </c>
    </row>
    <row r="32" spans="1:31" x14ac:dyDescent="0.25">
      <c r="A32" t="s">
        <v>355</v>
      </c>
      <c r="B32">
        <v>11903.9</v>
      </c>
      <c r="C32">
        <v>48107.5</v>
      </c>
      <c r="D32">
        <v>2104.4</v>
      </c>
      <c r="E32">
        <v>284.60000000000002</v>
      </c>
      <c r="F32">
        <v>316.89999999999998</v>
      </c>
      <c r="J32">
        <v>1273.5999999999999</v>
      </c>
      <c r="L32">
        <v>364.1</v>
      </c>
      <c r="M32">
        <v>4925.8999999999996</v>
      </c>
      <c r="O32">
        <v>1147.8000000000002</v>
      </c>
      <c r="P32">
        <v>70428.800000000003</v>
      </c>
      <c r="Q32">
        <v>29142</v>
      </c>
      <c r="R32">
        <v>3740.1292290299998</v>
      </c>
      <c r="S32">
        <v>1585.1</v>
      </c>
      <c r="T32" s="6">
        <v>46.5</v>
      </c>
      <c r="U32" s="6">
        <v>188.7</v>
      </c>
      <c r="Z32">
        <v>0</v>
      </c>
      <c r="AC32">
        <v>4609.8999999999996</v>
      </c>
      <c r="AD32">
        <v>31116.5</v>
      </c>
      <c r="AE32">
        <v>70428.800000000003</v>
      </c>
    </row>
    <row r="33" spans="1:31" x14ac:dyDescent="0.25">
      <c r="A33" t="s">
        <v>356</v>
      </c>
      <c r="B33">
        <v>11903.9</v>
      </c>
      <c r="C33">
        <v>48326.9</v>
      </c>
      <c r="D33">
        <v>2292.3000000000002</v>
      </c>
      <c r="E33">
        <v>275.89999999999998</v>
      </c>
      <c r="F33">
        <v>316.89999999999998</v>
      </c>
      <c r="J33">
        <v>1092.9000000000001</v>
      </c>
      <c r="L33">
        <v>213.1</v>
      </c>
      <c r="M33">
        <v>4928.8999999999996</v>
      </c>
      <c r="O33">
        <v>1137.0999999999999</v>
      </c>
      <c r="P33">
        <v>70488</v>
      </c>
      <c r="Q33">
        <v>29476.9</v>
      </c>
      <c r="R33">
        <v>4635.5608936799999</v>
      </c>
      <c r="S33">
        <v>662.6</v>
      </c>
      <c r="T33" s="6">
        <v>31.9</v>
      </c>
      <c r="U33" s="6">
        <v>182.4</v>
      </c>
      <c r="Z33">
        <v>0</v>
      </c>
      <c r="AC33">
        <v>4382.1000000000004</v>
      </c>
      <c r="AD33">
        <v>31116.5</v>
      </c>
      <c r="AE33">
        <v>70488</v>
      </c>
    </row>
    <row r="34" spans="1:31" x14ac:dyDescent="0.25">
      <c r="A34" t="s">
        <v>357</v>
      </c>
      <c r="B34">
        <v>11906.6</v>
      </c>
      <c r="C34">
        <v>53270.6</v>
      </c>
      <c r="D34">
        <v>2765</v>
      </c>
      <c r="E34">
        <v>452.4</v>
      </c>
      <c r="F34">
        <v>315.39999999999998</v>
      </c>
      <c r="J34">
        <v>673.5</v>
      </c>
      <c r="L34">
        <v>415.4</v>
      </c>
      <c r="M34">
        <v>4941</v>
      </c>
      <c r="O34">
        <v>1164.7</v>
      </c>
      <c r="P34">
        <v>75904.5</v>
      </c>
      <c r="Q34">
        <v>32141.8</v>
      </c>
      <c r="R34">
        <v>5100.8485512400002</v>
      </c>
      <c r="S34">
        <v>2457.3000000000002</v>
      </c>
      <c r="T34" s="6">
        <v>47.3</v>
      </c>
      <c r="U34" s="6">
        <v>230.3</v>
      </c>
      <c r="Z34">
        <v>0</v>
      </c>
      <c r="AC34">
        <v>1522.7</v>
      </c>
      <c r="AD34">
        <v>34404.199999999997</v>
      </c>
      <c r="AE34">
        <v>75904.5</v>
      </c>
    </row>
    <row r="35" spans="1:31" x14ac:dyDescent="0.25">
      <c r="A35" t="s">
        <v>358</v>
      </c>
      <c r="B35">
        <v>11906.6</v>
      </c>
      <c r="C35">
        <v>47405.8</v>
      </c>
      <c r="D35">
        <v>2760.2</v>
      </c>
      <c r="E35">
        <v>351.5</v>
      </c>
      <c r="F35">
        <v>315.39999999999998</v>
      </c>
      <c r="J35">
        <v>3445.1</v>
      </c>
      <c r="L35">
        <v>160</v>
      </c>
      <c r="M35">
        <v>4919.3</v>
      </c>
      <c r="O35">
        <v>1206</v>
      </c>
      <c r="P35">
        <v>72469.899999999994</v>
      </c>
      <c r="Q35">
        <v>29835.8</v>
      </c>
      <c r="R35">
        <v>3526.7498090499998</v>
      </c>
      <c r="S35">
        <v>3943.3</v>
      </c>
      <c r="T35" s="6">
        <v>42.1</v>
      </c>
      <c r="U35" s="6">
        <v>193.4</v>
      </c>
      <c r="Z35">
        <v>0</v>
      </c>
      <c r="AC35">
        <v>524.5</v>
      </c>
      <c r="AD35">
        <v>34404.199999999997</v>
      </c>
      <c r="AE35">
        <v>72469.899999999994</v>
      </c>
    </row>
    <row r="36" spans="1:31" x14ac:dyDescent="0.25">
      <c r="A36" t="s">
        <v>359</v>
      </c>
      <c r="B36">
        <v>11906.6</v>
      </c>
      <c r="C36">
        <v>47294.2</v>
      </c>
      <c r="D36">
        <v>3281.6</v>
      </c>
      <c r="E36">
        <v>481.1</v>
      </c>
      <c r="F36">
        <v>315.39999999999998</v>
      </c>
      <c r="J36">
        <v>2670.9</v>
      </c>
      <c r="L36">
        <v>57.6</v>
      </c>
      <c r="M36">
        <v>4943</v>
      </c>
      <c r="O36">
        <v>1201.9000000000001</v>
      </c>
      <c r="P36">
        <v>72152.2</v>
      </c>
      <c r="Q36">
        <v>29641.1</v>
      </c>
      <c r="R36">
        <v>3975.8439876900002</v>
      </c>
      <c r="S36">
        <v>3180.6</v>
      </c>
      <c r="T36" s="6">
        <v>68.900000000000006</v>
      </c>
      <c r="U36" s="6">
        <v>204.8</v>
      </c>
      <c r="Z36">
        <v>0</v>
      </c>
      <c r="AC36">
        <v>676.7</v>
      </c>
      <c r="AD36">
        <v>34404.199999999997</v>
      </c>
      <c r="AE36">
        <v>72152.2</v>
      </c>
    </row>
    <row r="37" spans="1:31" x14ac:dyDescent="0.25">
      <c r="A37" t="s">
        <v>360</v>
      </c>
      <c r="B37">
        <v>11913.1</v>
      </c>
      <c r="C37">
        <v>49400.4</v>
      </c>
      <c r="D37">
        <v>3367.4</v>
      </c>
      <c r="E37">
        <v>411.5</v>
      </c>
      <c r="F37">
        <v>327.3</v>
      </c>
      <c r="J37">
        <v>1496.8</v>
      </c>
      <c r="L37">
        <v>322.5</v>
      </c>
      <c r="M37">
        <v>4939.2</v>
      </c>
      <c r="O37">
        <v>1187.5999999999999</v>
      </c>
      <c r="P37">
        <v>73366</v>
      </c>
      <c r="Q37">
        <v>29601.4</v>
      </c>
      <c r="R37">
        <v>4110.2499538700004</v>
      </c>
      <c r="S37">
        <v>1861.1</v>
      </c>
      <c r="T37" s="6">
        <v>32.9</v>
      </c>
      <c r="U37" s="6">
        <v>184.8</v>
      </c>
      <c r="Z37">
        <v>0</v>
      </c>
      <c r="AC37">
        <v>3171.3</v>
      </c>
      <c r="AD37">
        <v>34404.199999999997</v>
      </c>
      <c r="AE37">
        <v>73366</v>
      </c>
    </row>
    <row r="38" spans="1:31" x14ac:dyDescent="0.25">
      <c r="A38" t="s">
        <v>361</v>
      </c>
      <c r="B38">
        <v>11913.1</v>
      </c>
      <c r="C38">
        <v>47410.5</v>
      </c>
      <c r="D38">
        <v>3387.9</v>
      </c>
      <c r="E38">
        <v>374.9</v>
      </c>
      <c r="F38">
        <v>382.7</v>
      </c>
      <c r="G38">
        <v>5230.3999999999996</v>
      </c>
      <c r="J38">
        <v>0</v>
      </c>
      <c r="L38">
        <v>298.60000000000002</v>
      </c>
      <c r="M38">
        <v>4936.3</v>
      </c>
      <c r="O38">
        <v>1193</v>
      </c>
      <c r="P38">
        <v>75127.399999999994</v>
      </c>
      <c r="Q38">
        <v>29901.7</v>
      </c>
      <c r="R38">
        <v>3730.8472118200002</v>
      </c>
      <c r="S38">
        <v>4277.5</v>
      </c>
      <c r="T38" s="6">
        <v>29</v>
      </c>
      <c r="U38" s="6">
        <v>193.2</v>
      </c>
      <c r="X38">
        <v>0</v>
      </c>
      <c r="Z38">
        <v>0</v>
      </c>
      <c r="AC38">
        <v>2589.8000000000002</v>
      </c>
      <c r="AD38">
        <v>34405.199999999997</v>
      </c>
      <c r="AE38">
        <v>75127.399999999994</v>
      </c>
    </row>
    <row r="39" spans="1:31" x14ac:dyDescent="0.25">
      <c r="A39" t="s">
        <v>362</v>
      </c>
      <c r="B39">
        <v>11913.1</v>
      </c>
      <c r="C39">
        <v>47804.3</v>
      </c>
      <c r="D39">
        <v>3380.4</v>
      </c>
      <c r="E39">
        <v>294</v>
      </c>
      <c r="F39">
        <v>382.7</v>
      </c>
      <c r="G39">
        <v>8193.7000000000007</v>
      </c>
      <c r="J39">
        <v>0</v>
      </c>
      <c r="L39">
        <v>292.60000000000002</v>
      </c>
      <c r="M39">
        <v>4948.8</v>
      </c>
      <c r="O39">
        <v>1700.1999999999998</v>
      </c>
      <c r="P39">
        <v>78909.899999999994</v>
      </c>
      <c r="Q39">
        <v>29892.7</v>
      </c>
      <c r="R39">
        <v>3487.0734315</v>
      </c>
      <c r="S39">
        <v>8093.8</v>
      </c>
      <c r="T39" s="6">
        <v>42.4</v>
      </c>
      <c r="U39" s="6">
        <v>184.4</v>
      </c>
      <c r="X39">
        <v>0</v>
      </c>
      <c r="Z39">
        <v>0</v>
      </c>
      <c r="AC39">
        <v>2804.3</v>
      </c>
      <c r="AD39">
        <v>34405.199999999997</v>
      </c>
      <c r="AE39">
        <v>78909.899999999994</v>
      </c>
    </row>
    <row r="40" spans="1:31" x14ac:dyDescent="0.25">
      <c r="A40" t="s">
        <v>363</v>
      </c>
      <c r="B40">
        <v>11921.2</v>
      </c>
      <c r="C40">
        <v>49036</v>
      </c>
      <c r="D40">
        <v>3680.2</v>
      </c>
      <c r="E40">
        <v>378.1</v>
      </c>
      <c r="F40">
        <v>408.5</v>
      </c>
      <c r="G40">
        <v>8117.6</v>
      </c>
      <c r="J40">
        <v>0</v>
      </c>
      <c r="L40">
        <v>352.6</v>
      </c>
      <c r="M40">
        <v>4908.5</v>
      </c>
      <c r="O40">
        <v>1223.8000000000002</v>
      </c>
      <c r="P40">
        <v>80026.3</v>
      </c>
      <c r="Q40">
        <v>30000.6</v>
      </c>
      <c r="R40">
        <v>4344.7752978099998</v>
      </c>
      <c r="S40">
        <v>7732.5</v>
      </c>
      <c r="T40" s="6">
        <v>26</v>
      </c>
      <c r="U40" s="6">
        <v>186.4</v>
      </c>
      <c r="X40">
        <v>0</v>
      </c>
      <c r="Z40">
        <v>0</v>
      </c>
      <c r="AC40">
        <v>3330.8</v>
      </c>
      <c r="AD40">
        <v>34405.199999999997</v>
      </c>
      <c r="AE40">
        <v>80026.3</v>
      </c>
    </row>
    <row r="41" spans="1:31" x14ac:dyDescent="0.25">
      <c r="A41" t="s">
        <v>364</v>
      </c>
      <c r="B41">
        <v>11921.2</v>
      </c>
      <c r="C41">
        <v>47989.5</v>
      </c>
      <c r="D41">
        <v>3733</v>
      </c>
      <c r="E41">
        <v>357.6</v>
      </c>
      <c r="F41">
        <v>582.4</v>
      </c>
      <c r="G41">
        <v>10557.7</v>
      </c>
      <c r="J41">
        <v>0</v>
      </c>
      <c r="L41">
        <v>296.8</v>
      </c>
      <c r="M41">
        <v>4930.8999999999996</v>
      </c>
      <c r="O41">
        <v>1173.9000000000001</v>
      </c>
      <c r="P41">
        <v>81542.8</v>
      </c>
      <c r="Q41">
        <v>29740.3</v>
      </c>
      <c r="R41">
        <v>4254.1448310300002</v>
      </c>
      <c r="S41">
        <v>9455.2000000000007</v>
      </c>
      <c r="T41" s="6">
        <v>30.9</v>
      </c>
      <c r="U41" s="6">
        <v>197.9</v>
      </c>
      <c r="X41">
        <v>0</v>
      </c>
      <c r="Z41">
        <v>0</v>
      </c>
      <c r="AC41">
        <v>3459.1</v>
      </c>
      <c r="AD41">
        <v>34405.199999999997</v>
      </c>
      <c r="AE41">
        <v>81542.8</v>
      </c>
    </row>
    <row r="42" spans="1:31" x14ac:dyDescent="0.25">
      <c r="A42" t="s">
        <v>365</v>
      </c>
      <c r="B42">
        <v>11921.2</v>
      </c>
      <c r="C42">
        <v>48194.6</v>
      </c>
      <c r="D42">
        <v>3842.5</v>
      </c>
      <c r="E42">
        <v>243.7</v>
      </c>
      <c r="F42">
        <v>582.4</v>
      </c>
      <c r="G42">
        <v>10542.6</v>
      </c>
      <c r="J42">
        <v>0</v>
      </c>
      <c r="L42">
        <v>259.10000000000002</v>
      </c>
      <c r="M42">
        <v>4963.1000000000004</v>
      </c>
      <c r="O42">
        <v>1176.3</v>
      </c>
      <c r="P42">
        <v>81725.5</v>
      </c>
      <c r="Q42">
        <v>29584.400000000001</v>
      </c>
      <c r="R42">
        <v>4379.6630103899997</v>
      </c>
      <c r="S42">
        <v>9550.7000000000007</v>
      </c>
      <c r="T42" s="6">
        <v>29.3</v>
      </c>
      <c r="U42" s="6">
        <v>206.4</v>
      </c>
      <c r="X42">
        <v>0</v>
      </c>
      <c r="Z42">
        <v>0</v>
      </c>
      <c r="AC42">
        <v>3569.9</v>
      </c>
      <c r="AD42">
        <v>34405.199999999997</v>
      </c>
      <c r="AE42">
        <v>81725.5</v>
      </c>
    </row>
    <row r="43" spans="1:31" x14ac:dyDescent="0.25">
      <c r="A43" t="s">
        <v>366</v>
      </c>
      <c r="B43">
        <v>11930.4</v>
      </c>
      <c r="C43">
        <v>45138.3</v>
      </c>
      <c r="D43">
        <v>3615.5</v>
      </c>
      <c r="E43">
        <v>399.5</v>
      </c>
      <c r="F43">
        <v>543.9</v>
      </c>
      <c r="G43">
        <v>12333</v>
      </c>
      <c r="J43">
        <v>0</v>
      </c>
      <c r="L43">
        <v>277.39999999999998</v>
      </c>
      <c r="M43">
        <v>5015.8</v>
      </c>
      <c r="O43">
        <v>1846.7</v>
      </c>
      <c r="P43">
        <v>81100.5</v>
      </c>
      <c r="Q43">
        <v>29691.5</v>
      </c>
      <c r="R43">
        <v>5842.3877977599996</v>
      </c>
      <c r="S43">
        <v>8817.2999999999993</v>
      </c>
      <c r="T43" s="6">
        <v>83.9</v>
      </c>
      <c r="U43" s="6">
        <v>508.6</v>
      </c>
      <c r="X43">
        <v>0</v>
      </c>
      <c r="Z43">
        <v>0</v>
      </c>
      <c r="AC43">
        <v>1751.6</v>
      </c>
      <c r="AD43">
        <v>34405.199999999997</v>
      </c>
      <c r="AE43">
        <v>81100.5</v>
      </c>
    </row>
    <row r="44" spans="1:31" x14ac:dyDescent="0.25">
      <c r="A44" t="s">
        <v>367</v>
      </c>
      <c r="B44">
        <v>11930.4</v>
      </c>
      <c r="C44">
        <v>48817.8</v>
      </c>
      <c r="D44">
        <v>3615.6</v>
      </c>
      <c r="E44">
        <v>157.6</v>
      </c>
      <c r="F44">
        <v>543.9</v>
      </c>
      <c r="G44">
        <v>14268.1</v>
      </c>
      <c r="J44">
        <v>0</v>
      </c>
      <c r="L44">
        <v>195.1</v>
      </c>
      <c r="M44">
        <v>5028.3999999999996</v>
      </c>
      <c r="O44">
        <v>1216</v>
      </c>
      <c r="P44">
        <v>85772.9</v>
      </c>
      <c r="Q44">
        <v>29832</v>
      </c>
      <c r="R44">
        <v>5639.1280739200001</v>
      </c>
      <c r="S44">
        <v>13777.1</v>
      </c>
      <c r="T44" s="6">
        <v>180.4</v>
      </c>
      <c r="U44" s="6">
        <v>230.1</v>
      </c>
      <c r="X44">
        <v>0</v>
      </c>
      <c r="Z44">
        <v>0</v>
      </c>
      <c r="AC44">
        <v>1709</v>
      </c>
      <c r="AD44">
        <v>34405.199999999997</v>
      </c>
      <c r="AE44">
        <v>85772.9</v>
      </c>
    </row>
    <row r="45" spans="1:31" x14ac:dyDescent="0.25">
      <c r="A45" t="s">
        <v>368</v>
      </c>
      <c r="B45">
        <v>11930.4</v>
      </c>
      <c r="C45">
        <v>49300.3</v>
      </c>
      <c r="D45">
        <v>3683.7</v>
      </c>
      <c r="E45">
        <v>190.7</v>
      </c>
      <c r="F45">
        <v>487.5</v>
      </c>
      <c r="G45">
        <v>15507.3</v>
      </c>
      <c r="J45">
        <v>0</v>
      </c>
      <c r="L45">
        <v>233.6</v>
      </c>
      <c r="M45">
        <v>5005.5</v>
      </c>
      <c r="O45">
        <v>1213</v>
      </c>
      <c r="P45">
        <v>87552</v>
      </c>
      <c r="Q45">
        <v>30333.7</v>
      </c>
      <c r="R45">
        <v>5828.32534837</v>
      </c>
      <c r="S45">
        <v>14395.6</v>
      </c>
      <c r="T45" s="6">
        <v>229.9</v>
      </c>
      <c r="U45" s="6">
        <v>240</v>
      </c>
      <c r="X45">
        <v>0.3</v>
      </c>
      <c r="Z45">
        <v>0</v>
      </c>
      <c r="AC45">
        <v>2118.8000000000002</v>
      </c>
      <c r="AD45">
        <v>34405.199999999997</v>
      </c>
      <c r="AE45">
        <v>87552</v>
      </c>
    </row>
    <row r="46" spans="1:31" x14ac:dyDescent="0.25">
      <c r="A46" t="s">
        <v>369</v>
      </c>
      <c r="B46">
        <v>11930.2</v>
      </c>
      <c r="C46">
        <v>52805.7</v>
      </c>
      <c r="D46">
        <v>3070.6</v>
      </c>
      <c r="E46">
        <v>390.8</v>
      </c>
      <c r="F46">
        <v>768.3</v>
      </c>
      <c r="G46">
        <v>17348.3</v>
      </c>
      <c r="L46">
        <v>378.8</v>
      </c>
      <c r="M46">
        <v>5010</v>
      </c>
      <c r="O46">
        <v>1158.0999999999999</v>
      </c>
      <c r="P46">
        <v>92860.7</v>
      </c>
      <c r="Q46">
        <v>33218.800000000003</v>
      </c>
      <c r="R46">
        <v>6860.1392165699999</v>
      </c>
      <c r="S46">
        <v>15119.6</v>
      </c>
      <c r="T46" s="6">
        <v>163.5</v>
      </c>
      <c r="U46" s="6">
        <v>236.1</v>
      </c>
      <c r="X46">
        <v>0</v>
      </c>
      <c r="Z46">
        <v>0</v>
      </c>
      <c r="AA46">
        <v>175.9</v>
      </c>
      <c r="AC46">
        <v>1773.3</v>
      </c>
      <c r="AD46">
        <v>35313.4</v>
      </c>
      <c r="AE46">
        <v>92860.7</v>
      </c>
    </row>
    <row r="47" spans="1:31" x14ac:dyDescent="0.25">
      <c r="A47" t="s">
        <v>370</v>
      </c>
      <c r="B47">
        <v>11930.2</v>
      </c>
      <c r="C47">
        <v>50297.3</v>
      </c>
      <c r="D47">
        <v>3070.7</v>
      </c>
      <c r="E47">
        <v>217.7</v>
      </c>
      <c r="F47">
        <v>767.9</v>
      </c>
      <c r="G47">
        <v>15778.4</v>
      </c>
      <c r="L47">
        <v>84.7</v>
      </c>
      <c r="M47">
        <v>4996.5</v>
      </c>
      <c r="O47">
        <v>1206</v>
      </c>
      <c r="P47">
        <v>88349.3</v>
      </c>
      <c r="Q47">
        <v>30916.2</v>
      </c>
      <c r="R47">
        <v>4880.5401168500002</v>
      </c>
      <c r="S47">
        <v>14425.7</v>
      </c>
      <c r="T47" s="6">
        <v>149.6</v>
      </c>
      <c r="U47" s="6">
        <v>261.39999999999998</v>
      </c>
      <c r="X47">
        <v>0</v>
      </c>
      <c r="Z47">
        <v>0</v>
      </c>
      <c r="AA47">
        <v>0.6</v>
      </c>
      <c r="AC47">
        <v>2402</v>
      </c>
      <c r="AD47">
        <v>35313.300000000003</v>
      </c>
      <c r="AE47">
        <v>88349.3</v>
      </c>
    </row>
    <row r="48" spans="1:31" x14ac:dyDescent="0.25">
      <c r="A48" t="s">
        <v>371</v>
      </c>
      <c r="B48">
        <v>11930.2</v>
      </c>
      <c r="C48">
        <v>48823.4</v>
      </c>
      <c r="D48">
        <v>3150.4</v>
      </c>
      <c r="E48">
        <v>95.3</v>
      </c>
      <c r="F48">
        <v>711.5</v>
      </c>
      <c r="G48">
        <v>15440.7</v>
      </c>
      <c r="L48">
        <v>123.5</v>
      </c>
      <c r="M48">
        <v>4984.5</v>
      </c>
      <c r="O48">
        <v>1249.8</v>
      </c>
      <c r="P48">
        <v>86509.3</v>
      </c>
      <c r="Q48">
        <v>30604.5</v>
      </c>
      <c r="R48">
        <v>4906.5948816</v>
      </c>
      <c r="S48">
        <v>12226.4</v>
      </c>
      <c r="T48" s="6">
        <v>133.69999999999999</v>
      </c>
      <c r="U48" s="6">
        <v>266.5</v>
      </c>
      <c r="X48">
        <v>0</v>
      </c>
      <c r="Z48">
        <v>0</v>
      </c>
      <c r="AA48">
        <v>177.8</v>
      </c>
      <c r="AC48">
        <v>2880.6</v>
      </c>
      <c r="AD48">
        <v>35313.300000000003</v>
      </c>
      <c r="AE48">
        <v>86509.3</v>
      </c>
    </row>
    <row r="49" spans="1:31" x14ac:dyDescent="0.25">
      <c r="A49" t="s">
        <v>372</v>
      </c>
      <c r="B49">
        <v>11923.3</v>
      </c>
      <c r="C49">
        <v>50415.5</v>
      </c>
      <c r="D49">
        <v>3375.4</v>
      </c>
      <c r="E49">
        <v>376.7</v>
      </c>
      <c r="F49">
        <v>283.2</v>
      </c>
      <c r="G49">
        <v>15110.9</v>
      </c>
      <c r="L49">
        <v>315.39999999999998</v>
      </c>
      <c r="M49">
        <v>4947.6000000000004</v>
      </c>
      <c r="O49">
        <v>1507.3000000000002</v>
      </c>
      <c r="P49">
        <v>88255.4</v>
      </c>
      <c r="Q49">
        <v>31386.3</v>
      </c>
      <c r="R49">
        <v>4997.3818728599999</v>
      </c>
      <c r="S49">
        <v>12502.6</v>
      </c>
      <c r="T49" s="6">
        <v>126.6</v>
      </c>
      <c r="U49" s="6">
        <v>251.6</v>
      </c>
      <c r="X49">
        <v>0</v>
      </c>
      <c r="Z49">
        <v>0</v>
      </c>
      <c r="AA49">
        <v>2.2999999999999998</v>
      </c>
      <c r="AC49">
        <v>3675.3</v>
      </c>
      <c r="AD49">
        <v>35313.300000000003</v>
      </c>
      <c r="AE49">
        <v>88255.4</v>
      </c>
    </row>
    <row r="50" spans="1:31" x14ac:dyDescent="0.25">
      <c r="A50" t="s">
        <v>373</v>
      </c>
      <c r="B50">
        <v>11923.3</v>
      </c>
      <c r="C50">
        <v>50201.2</v>
      </c>
      <c r="D50">
        <v>3122.5</v>
      </c>
      <c r="E50">
        <v>132.30000000000001</v>
      </c>
      <c r="F50">
        <v>283.2</v>
      </c>
      <c r="G50">
        <v>16942.7</v>
      </c>
      <c r="L50">
        <v>244.3</v>
      </c>
      <c r="M50">
        <v>4966.6000000000004</v>
      </c>
      <c r="O50">
        <v>1200.1000000000001</v>
      </c>
      <c r="P50">
        <v>89016.3</v>
      </c>
      <c r="Q50">
        <v>30936.400000000001</v>
      </c>
      <c r="R50">
        <v>5517.5817683699997</v>
      </c>
      <c r="S50">
        <v>14439.6</v>
      </c>
      <c r="T50" s="6">
        <v>122.3</v>
      </c>
      <c r="U50" s="6">
        <v>223.3</v>
      </c>
      <c r="X50">
        <v>0</v>
      </c>
      <c r="Z50">
        <v>0</v>
      </c>
      <c r="AA50">
        <v>179.9</v>
      </c>
      <c r="AC50">
        <v>2282.9</v>
      </c>
      <c r="AD50">
        <v>35314.199999999997</v>
      </c>
      <c r="AE50">
        <v>89016.3</v>
      </c>
    </row>
    <row r="51" spans="1:31" x14ac:dyDescent="0.25">
      <c r="A51" t="s">
        <v>374</v>
      </c>
      <c r="B51">
        <v>11923.3</v>
      </c>
      <c r="C51">
        <v>49162.1</v>
      </c>
      <c r="D51">
        <v>3122.6</v>
      </c>
      <c r="E51">
        <v>118.9</v>
      </c>
      <c r="F51">
        <v>283.2</v>
      </c>
      <c r="G51">
        <v>20794.8</v>
      </c>
      <c r="L51">
        <v>293.2</v>
      </c>
      <c r="M51">
        <v>4935.7</v>
      </c>
      <c r="O51">
        <v>1265.5999999999999</v>
      </c>
      <c r="P51">
        <v>91899.4</v>
      </c>
      <c r="Q51">
        <v>30898.9</v>
      </c>
      <c r="R51">
        <v>4966.1679357499997</v>
      </c>
      <c r="S51">
        <v>17683.8</v>
      </c>
      <c r="T51" s="6">
        <v>164.4</v>
      </c>
      <c r="U51" s="6">
        <v>307.2</v>
      </c>
      <c r="X51">
        <v>0</v>
      </c>
      <c r="Z51">
        <v>0</v>
      </c>
      <c r="AA51">
        <v>2.2999999999999998</v>
      </c>
      <c r="AC51">
        <v>2562.5</v>
      </c>
      <c r="AD51">
        <v>35314.199999999997</v>
      </c>
      <c r="AE51">
        <v>91899.4</v>
      </c>
    </row>
    <row r="52" spans="1:31" x14ac:dyDescent="0.25">
      <c r="A52" t="s">
        <v>375</v>
      </c>
      <c r="B52">
        <v>11917.8</v>
      </c>
      <c r="C52">
        <v>51930.8</v>
      </c>
      <c r="D52">
        <v>3138.3</v>
      </c>
      <c r="E52">
        <v>214.7</v>
      </c>
      <c r="F52">
        <v>290.10000000000002</v>
      </c>
      <c r="G52">
        <v>20673.7</v>
      </c>
      <c r="L52">
        <v>365.7</v>
      </c>
      <c r="M52">
        <v>4819.8999999999996</v>
      </c>
      <c r="O52">
        <v>1145.3</v>
      </c>
      <c r="P52">
        <v>94496.2</v>
      </c>
      <c r="Q52">
        <v>30919.5</v>
      </c>
      <c r="R52">
        <v>5148.5215653499999</v>
      </c>
      <c r="S52">
        <v>19689.2</v>
      </c>
      <c r="T52" s="6">
        <v>165.8</v>
      </c>
      <c r="U52" s="6">
        <v>218.3</v>
      </c>
      <c r="X52">
        <v>0</v>
      </c>
      <c r="Z52">
        <v>0</v>
      </c>
      <c r="AA52">
        <v>0.5</v>
      </c>
      <c r="AC52">
        <v>3040.7</v>
      </c>
      <c r="AD52">
        <v>35313.800000000003</v>
      </c>
      <c r="AE52">
        <v>94496.2</v>
      </c>
    </row>
    <row r="53" spans="1:31" x14ac:dyDescent="0.25">
      <c r="A53" t="s">
        <v>376</v>
      </c>
      <c r="B53">
        <v>11917.8</v>
      </c>
      <c r="C53">
        <v>48597.1</v>
      </c>
      <c r="D53">
        <v>3138.3</v>
      </c>
      <c r="E53">
        <v>133.4</v>
      </c>
      <c r="F53">
        <v>290.10000000000002</v>
      </c>
      <c r="G53">
        <v>22152.7</v>
      </c>
      <c r="L53">
        <v>246.6</v>
      </c>
      <c r="M53">
        <v>4850.6000000000004</v>
      </c>
      <c r="O53">
        <v>1186</v>
      </c>
      <c r="P53">
        <v>92512.6</v>
      </c>
      <c r="Q53">
        <v>30589.5</v>
      </c>
      <c r="R53">
        <v>3976.20361761</v>
      </c>
      <c r="S53">
        <v>18763.900000000001</v>
      </c>
      <c r="T53" s="6">
        <v>141.80000000000001</v>
      </c>
      <c r="U53" s="6">
        <v>299.5</v>
      </c>
      <c r="X53">
        <v>1.1000000000000001</v>
      </c>
      <c r="Z53">
        <v>0</v>
      </c>
      <c r="AA53">
        <v>234.4</v>
      </c>
      <c r="AC53">
        <v>3192.5</v>
      </c>
      <c r="AD53">
        <v>35313.699999999997</v>
      </c>
      <c r="AE53">
        <v>92512.6</v>
      </c>
    </row>
    <row r="54" spans="1:31" x14ac:dyDescent="0.25">
      <c r="A54" t="s">
        <v>377</v>
      </c>
      <c r="B54">
        <v>11917.8</v>
      </c>
      <c r="C54">
        <v>50633.3</v>
      </c>
      <c r="D54">
        <v>2813.7</v>
      </c>
      <c r="E54">
        <v>155.1</v>
      </c>
      <c r="F54">
        <v>290.10000000000002</v>
      </c>
      <c r="G54">
        <v>23793.7</v>
      </c>
      <c r="L54">
        <v>201.5</v>
      </c>
      <c r="M54">
        <v>4883</v>
      </c>
      <c r="O54">
        <v>1177.5999999999999</v>
      </c>
      <c r="P54">
        <v>95865.7</v>
      </c>
      <c r="Q54">
        <v>30477.7</v>
      </c>
      <c r="R54">
        <v>4238.9668648099996</v>
      </c>
      <c r="S54">
        <v>21157.3</v>
      </c>
      <c r="T54" s="6">
        <v>167.5</v>
      </c>
      <c r="U54" s="6">
        <v>224.3</v>
      </c>
      <c r="X54">
        <v>0</v>
      </c>
      <c r="Z54">
        <v>0</v>
      </c>
      <c r="AA54">
        <v>711.8</v>
      </c>
      <c r="AC54">
        <v>3574.4</v>
      </c>
      <c r="AD54">
        <v>35313.699999999997</v>
      </c>
      <c r="AE54">
        <v>95865.7</v>
      </c>
    </row>
    <row r="55" spans="1:31" x14ac:dyDescent="0.25">
      <c r="A55" t="s">
        <v>378</v>
      </c>
      <c r="B55">
        <v>11929.2</v>
      </c>
      <c r="C55">
        <v>50641.8</v>
      </c>
      <c r="D55">
        <v>2722.7</v>
      </c>
      <c r="E55">
        <v>133.6</v>
      </c>
      <c r="F55">
        <v>290.39999999999998</v>
      </c>
      <c r="G55">
        <v>19653.3</v>
      </c>
      <c r="L55">
        <v>294</v>
      </c>
      <c r="M55">
        <v>4828.1000000000004</v>
      </c>
      <c r="O55">
        <v>1192.0999999999999</v>
      </c>
      <c r="P55">
        <v>91685.1</v>
      </c>
      <c r="Q55">
        <v>30877.8</v>
      </c>
      <c r="R55">
        <v>4431.3123601799998</v>
      </c>
      <c r="S55">
        <v>17520.599999999999</v>
      </c>
      <c r="T55" s="6">
        <v>167</v>
      </c>
      <c r="U55" s="6">
        <v>235.7</v>
      </c>
      <c r="X55">
        <v>0</v>
      </c>
      <c r="Z55">
        <v>0</v>
      </c>
      <c r="AA55">
        <v>758.9</v>
      </c>
      <c r="AC55">
        <v>2380.1</v>
      </c>
      <c r="AD55">
        <v>35313.599999999999</v>
      </c>
      <c r="AE55">
        <v>91685.1</v>
      </c>
    </row>
    <row r="56" spans="1:31" x14ac:dyDescent="0.25">
      <c r="A56" t="s">
        <v>379</v>
      </c>
      <c r="B56">
        <v>11929.2</v>
      </c>
      <c r="C56">
        <v>50851.5</v>
      </c>
      <c r="D56">
        <v>2718.1</v>
      </c>
      <c r="E56">
        <v>281.3</v>
      </c>
      <c r="F56">
        <v>290.39999999999998</v>
      </c>
      <c r="G56">
        <v>18552.3</v>
      </c>
      <c r="L56">
        <v>185.8</v>
      </c>
      <c r="M56">
        <v>4870.8999999999996</v>
      </c>
      <c r="O56">
        <v>1176.8</v>
      </c>
      <c r="P56">
        <v>90856.4</v>
      </c>
      <c r="Q56">
        <v>30950.400000000001</v>
      </c>
      <c r="R56">
        <v>3258.4698057099999</v>
      </c>
      <c r="S56">
        <v>17660.400000000001</v>
      </c>
      <c r="T56" s="6">
        <v>176</v>
      </c>
      <c r="U56" s="6">
        <v>207</v>
      </c>
      <c r="X56">
        <v>0</v>
      </c>
      <c r="Z56">
        <v>0</v>
      </c>
      <c r="AA56">
        <v>688.3</v>
      </c>
      <c r="AC56">
        <v>2602.3000000000002</v>
      </c>
      <c r="AD56">
        <v>35313.599999999999</v>
      </c>
      <c r="AE56">
        <v>90856.4</v>
      </c>
    </row>
    <row r="57" spans="1:31" x14ac:dyDescent="0.25">
      <c r="A57" t="s">
        <v>380</v>
      </c>
      <c r="B57">
        <v>11929.2</v>
      </c>
      <c r="C57">
        <v>50216.2</v>
      </c>
      <c r="D57">
        <v>2550.1999999999998</v>
      </c>
      <c r="E57">
        <v>310</v>
      </c>
      <c r="F57">
        <v>290.39999999999998</v>
      </c>
      <c r="G57">
        <v>19903.3</v>
      </c>
      <c r="L57">
        <v>232.9</v>
      </c>
      <c r="M57">
        <v>4897.3</v>
      </c>
      <c r="O57">
        <v>1498</v>
      </c>
      <c r="P57">
        <v>91827.6</v>
      </c>
      <c r="Q57">
        <v>32240.400000000001</v>
      </c>
      <c r="R57">
        <v>3598.5984201199999</v>
      </c>
      <c r="S57">
        <v>17139.099999999999</v>
      </c>
      <c r="T57" s="6">
        <v>202.9</v>
      </c>
      <c r="U57" s="6">
        <v>253.2</v>
      </c>
      <c r="X57">
        <v>0</v>
      </c>
      <c r="Z57">
        <v>0</v>
      </c>
      <c r="AA57">
        <v>161.80000000000001</v>
      </c>
      <c r="AC57">
        <v>2918</v>
      </c>
      <c r="AD57">
        <v>35313.5</v>
      </c>
      <c r="AE57">
        <v>91827.6</v>
      </c>
    </row>
    <row r="58" spans="1:31" x14ac:dyDescent="0.25">
      <c r="A58" t="s">
        <v>381</v>
      </c>
      <c r="B58">
        <v>11938.6</v>
      </c>
      <c r="C58">
        <v>54608.2</v>
      </c>
      <c r="D58">
        <v>2677.6</v>
      </c>
      <c r="E58">
        <v>756.4</v>
      </c>
      <c r="F58">
        <v>306.5</v>
      </c>
      <c r="G58">
        <v>28136</v>
      </c>
      <c r="L58">
        <v>390.8</v>
      </c>
      <c r="M58">
        <v>4884.8999999999996</v>
      </c>
      <c r="O58">
        <v>1139.9000000000001</v>
      </c>
      <c r="P58">
        <v>104838.9</v>
      </c>
      <c r="Q58">
        <v>37184.800000000003</v>
      </c>
      <c r="R58">
        <v>9883.3381195599995</v>
      </c>
      <c r="S58">
        <v>16862</v>
      </c>
      <c r="T58" s="6">
        <v>214</v>
      </c>
      <c r="U58" s="6">
        <v>295.39999999999998</v>
      </c>
      <c r="X58">
        <v>6.5</v>
      </c>
      <c r="Z58">
        <v>0</v>
      </c>
      <c r="AA58">
        <v>355.1</v>
      </c>
      <c r="AC58">
        <v>1774.4</v>
      </c>
      <c r="AD58">
        <v>38263.300000000003</v>
      </c>
      <c r="AE58">
        <v>104838.9</v>
      </c>
    </row>
    <row r="59" spans="1:31" x14ac:dyDescent="0.25">
      <c r="A59" t="s">
        <v>382</v>
      </c>
      <c r="B59">
        <v>11938.6</v>
      </c>
      <c r="C59">
        <v>48824.6</v>
      </c>
      <c r="D59">
        <v>2614</v>
      </c>
      <c r="E59">
        <v>626.9</v>
      </c>
      <c r="F59">
        <v>306.5</v>
      </c>
      <c r="G59">
        <v>21796.400000000001</v>
      </c>
      <c r="L59">
        <v>224.9</v>
      </c>
      <c r="M59">
        <v>4910.3</v>
      </c>
      <c r="O59">
        <v>1201.3</v>
      </c>
      <c r="P59">
        <v>92443.5</v>
      </c>
      <c r="Q59">
        <v>32392.2</v>
      </c>
      <c r="R59">
        <v>3046.4585558399999</v>
      </c>
      <c r="S59">
        <v>16211.4</v>
      </c>
      <c r="T59" s="6">
        <v>198.7</v>
      </c>
      <c r="U59" s="6">
        <v>246.1</v>
      </c>
      <c r="X59">
        <v>0</v>
      </c>
      <c r="Z59">
        <v>0</v>
      </c>
      <c r="AA59">
        <v>7.2</v>
      </c>
      <c r="AC59">
        <v>2078.6999999999998</v>
      </c>
      <c r="AD59">
        <v>38262.800000000003</v>
      </c>
      <c r="AE59">
        <v>92443.5</v>
      </c>
    </row>
    <row r="60" spans="1:31" x14ac:dyDescent="0.25">
      <c r="A60" t="s">
        <v>383</v>
      </c>
      <c r="B60">
        <v>11938.6</v>
      </c>
      <c r="C60">
        <v>46080.6</v>
      </c>
      <c r="D60">
        <v>2614.1</v>
      </c>
      <c r="E60">
        <v>609.6</v>
      </c>
      <c r="F60">
        <v>306.5</v>
      </c>
      <c r="G60">
        <v>21707.4</v>
      </c>
      <c r="L60">
        <v>154.30000000000001</v>
      </c>
      <c r="M60">
        <v>4992.3</v>
      </c>
      <c r="O60">
        <v>1198.4000000000001</v>
      </c>
      <c r="P60">
        <v>89601.8</v>
      </c>
      <c r="Q60">
        <v>31926.6</v>
      </c>
      <c r="R60">
        <v>4361.6617378999999</v>
      </c>
      <c r="S60">
        <v>12084.3</v>
      </c>
      <c r="T60" s="6">
        <v>190.2</v>
      </c>
      <c r="U60" s="6">
        <v>242.4</v>
      </c>
      <c r="X60">
        <v>0</v>
      </c>
      <c r="Z60">
        <v>0</v>
      </c>
      <c r="AA60">
        <v>7</v>
      </c>
      <c r="AC60">
        <v>2527.1</v>
      </c>
      <c r="AD60">
        <v>38262.6</v>
      </c>
      <c r="AE60">
        <v>89601.8</v>
      </c>
    </row>
    <row r="61" spans="1:31" x14ac:dyDescent="0.25">
      <c r="A61" t="s">
        <v>384</v>
      </c>
      <c r="B61">
        <v>11944.7</v>
      </c>
      <c r="C61">
        <v>46833.3</v>
      </c>
      <c r="D61">
        <v>2699.4</v>
      </c>
      <c r="E61">
        <v>459.8</v>
      </c>
      <c r="F61">
        <v>313.89999999999998</v>
      </c>
      <c r="G61">
        <v>20506.7</v>
      </c>
      <c r="L61">
        <v>328.6</v>
      </c>
      <c r="M61">
        <v>4820</v>
      </c>
      <c r="O61">
        <v>1115.3</v>
      </c>
      <c r="P61">
        <v>89021.5</v>
      </c>
      <c r="Q61">
        <v>32049.7</v>
      </c>
      <c r="R61">
        <v>4721.6431202200001</v>
      </c>
      <c r="S61">
        <v>10334.1</v>
      </c>
      <c r="T61" s="6">
        <v>189.8</v>
      </c>
      <c r="U61" s="6">
        <v>231.8</v>
      </c>
      <c r="X61">
        <v>0</v>
      </c>
      <c r="Z61">
        <v>0</v>
      </c>
      <c r="AA61">
        <v>343</v>
      </c>
      <c r="AC61">
        <v>2889.1</v>
      </c>
      <c r="AD61">
        <v>38262.400000000001</v>
      </c>
      <c r="AE61">
        <v>89021.5</v>
      </c>
    </row>
    <row r="62" spans="1:31" ht="15.75" thickBot="1" x14ac:dyDescent="0.3">
      <c r="A62" t="s">
        <v>385</v>
      </c>
      <c r="B62">
        <v>11944.7</v>
      </c>
      <c r="C62">
        <v>46988</v>
      </c>
      <c r="D62">
        <v>2399.6</v>
      </c>
      <c r="E62">
        <v>314.2</v>
      </c>
      <c r="F62">
        <v>313.89999999999998</v>
      </c>
      <c r="G62">
        <v>16959.7</v>
      </c>
      <c r="L62">
        <v>139.6</v>
      </c>
      <c r="M62">
        <v>4863.3</v>
      </c>
      <c r="O62">
        <v>1221.3</v>
      </c>
      <c r="P62">
        <v>85144.1</v>
      </c>
      <c r="Q62">
        <v>32094</v>
      </c>
      <c r="R62">
        <v>3591.3219401000001</v>
      </c>
      <c r="S62">
        <v>7431.8</v>
      </c>
      <c r="T62" s="6">
        <v>182.5</v>
      </c>
      <c r="U62" s="6">
        <v>228.2</v>
      </c>
      <c r="X62">
        <v>0</v>
      </c>
      <c r="Z62">
        <v>0</v>
      </c>
      <c r="AA62">
        <v>332.9</v>
      </c>
      <c r="AC62">
        <v>3021.3</v>
      </c>
      <c r="AD62">
        <v>38262.1</v>
      </c>
      <c r="AE62">
        <v>85144.1</v>
      </c>
    </row>
    <row r="63" spans="1:31" ht="15.75" thickTop="1" x14ac:dyDescent="0.25">
      <c r="A63" t="s">
        <v>282</v>
      </c>
      <c r="B63" s="14">
        <v>39273.699999999997</v>
      </c>
      <c r="C63">
        <v>47874</v>
      </c>
      <c r="D63">
        <v>2399.6999999999998</v>
      </c>
      <c r="E63">
        <v>442.6</v>
      </c>
      <c r="F63">
        <v>259.10000000000002</v>
      </c>
      <c r="G63">
        <v>20370.7</v>
      </c>
      <c r="L63">
        <v>209.6</v>
      </c>
      <c r="M63">
        <v>4889.8999999999996</v>
      </c>
      <c r="O63">
        <v>1174.8</v>
      </c>
      <c r="P63">
        <v>116894</v>
      </c>
      <c r="Q63">
        <v>31686.6</v>
      </c>
      <c r="R63">
        <v>3517.8648692699999</v>
      </c>
      <c r="S63">
        <v>12852.1</v>
      </c>
      <c r="T63" s="6">
        <v>159.69999999999999</v>
      </c>
      <c r="U63" s="6">
        <v>244.8</v>
      </c>
      <c r="X63">
        <v>0</v>
      </c>
      <c r="Z63">
        <v>0</v>
      </c>
      <c r="AA63">
        <v>585.70000000000005</v>
      </c>
      <c r="AC63" s="14">
        <v>29584.3</v>
      </c>
      <c r="AD63">
        <v>38262.9</v>
      </c>
      <c r="AE63">
        <v>116894</v>
      </c>
    </row>
    <row r="64" spans="1:31" x14ac:dyDescent="0.25">
      <c r="A64" t="s">
        <v>386</v>
      </c>
      <c r="B64">
        <v>38396.6</v>
      </c>
      <c r="C64">
        <v>46470.400000000001</v>
      </c>
      <c r="D64">
        <v>2272.9</v>
      </c>
      <c r="E64">
        <v>475.4</v>
      </c>
      <c r="F64">
        <v>255.8</v>
      </c>
      <c r="G64">
        <v>24419.7</v>
      </c>
      <c r="L64">
        <v>206</v>
      </c>
      <c r="M64">
        <v>4870.8</v>
      </c>
      <c r="O64">
        <v>1115.4000000000001</v>
      </c>
      <c r="P64">
        <v>118483.1</v>
      </c>
      <c r="Q64">
        <v>31844</v>
      </c>
      <c r="R64">
        <v>4774.2057204499997</v>
      </c>
      <c r="S64">
        <v>15347.6</v>
      </c>
      <c r="T64" s="6">
        <v>161.80000000000001</v>
      </c>
      <c r="U64" s="6">
        <v>217.2</v>
      </c>
      <c r="X64">
        <v>0</v>
      </c>
      <c r="Z64">
        <v>0</v>
      </c>
      <c r="AA64">
        <v>365.4</v>
      </c>
      <c r="AC64">
        <v>27510.3</v>
      </c>
      <c r="AD64">
        <v>38262.6</v>
      </c>
      <c r="AE64">
        <v>118483.1</v>
      </c>
    </row>
    <row r="65" spans="1:31" x14ac:dyDescent="0.25">
      <c r="A65" t="s">
        <v>387</v>
      </c>
      <c r="B65">
        <v>38105.9</v>
      </c>
      <c r="C65">
        <v>47759</v>
      </c>
      <c r="D65">
        <v>2273.1</v>
      </c>
      <c r="E65">
        <v>334.3</v>
      </c>
      <c r="F65">
        <v>270.8</v>
      </c>
      <c r="G65">
        <v>23007.7</v>
      </c>
      <c r="L65">
        <v>119.6</v>
      </c>
      <c r="M65">
        <v>4795.6000000000004</v>
      </c>
      <c r="O65">
        <v>1181.0999999999999</v>
      </c>
      <c r="P65">
        <v>117847.2</v>
      </c>
      <c r="Q65">
        <v>31520</v>
      </c>
      <c r="R65">
        <v>3304.7226658999998</v>
      </c>
      <c r="S65">
        <v>15555.8</v>
      </c>
      <c r="T65" s="6">
        <v>154.1</v>
      </c>
      <c r="U65" s="6">
        <v>204.6</v>
      </c>
      <c r="X65">
        <v>0</v>
      </c>
      <c r="Z65">
        <v>0</v>
      </c>
      <c r="AA65">
        <v>563.79999999999995</v>
      </c>
      <c r="AC65">
        <v>28282.1</v>
      </c>
      <c r="AD65">
        <v>38262.1</v>
      </c>
      <c r="AE65">
        <v>117847.2</v>
      </c>
    </row>
    <row r="66" spans="1:31" x14ac:dyDescent="0.25">
      <c r="A66" t="s">
        <v>388</v>
      </c>
      <c r="B66">
        <v>37730.5</v>
      </c>
      <c r="C66">
        <v>48323.3</v>
      </c>
      <c r="D66">
        <v>2139.1999999999998</v>
      </c>
      <c r="E66">
        <v>466.2</v>
      </c>
      <c r="F66">
        <v>270.8</v>
      </c>
      <c r="G66">
        <v>21791.7</v>
      </c>
      <c r="L66">
        <v>185.9</v>
      </c>
      <c r="M66">
        <v>4940.8</v>
      </c>
      <c r="O66">
        <v>1284.0999999999999</v>
      </c>
      <c r="P66">
        <v>117132.6</v>
      </c>
      <c r="Q66">
        <v>31296.5</v>
      </c>
      <c r="R66">
        <v>3706.0369765599999</v>
      </c>
      <c r="S66">
        <v>14472.7</v>
      </c>
      <c r="T66" s="6">
        <v>140.69999999999999</v>
      </c>
      <c r="U66" s="6">
        <v>217.3</v>
      </c>
      <c r="X66">
        <v>0</v>
      </c>
      <c r="Z66">
        <v>0</v>
      </c>
      <c r="AA66">
        <v>516.79999999999995</v>
      </c>
      <c r="AC66">
        <v>28520.799999999999</v>
      </c>
      <c r="AD66">
        <v>38261.800000000003</v>
      </c>
      <c r="AE66">
        <v>117132.6</v>
      </c>
    </row>
    <row r="67" spans="1:31" x14ac:dyDescent="0.25">
      <c r="A67" t="s">
        <v>389</v>
      </c>
      <c r="B67">
        <v>37701.199999999997</v>
      </c>
      <c r="C67">
        <v>49783.4</v>
      </c>
      <c r="D67">
        <v>2158.5</v>
      </c>
      <c r="E67">
        <v>289.5</v>
      </c>
      <c r="F67">
        <v>275.89999999999998</v>
      </c>
      <c r="G67">
        <v>24214.5</v>
      </c>
      <c r="L67">
        <v>119.4</v>
      </c>
      <c r="M67">
        <v>5068.8999999999996</v>
      </c>
      <c r="O67">
        <v>1142.7</v>
      </c>
      <c r="P67">
        <v>120754</v>
      </c>
      <c r="Q67">
        <v>31577.599999999999</v>
      </c>
      <c r="R67">
        <v>5179.7906522699996</v>
      </c>
      <c r="S67">
        <v>14851.8</v>
      </c>
      <c r="T67" s="6">
        <v>189.1</v>
      </c>
      <c r="U67" s="6">
        <v>314.39999999999998</v>
      </c>
      <c r="X67">
        <v>0</v>
      </c>
      <c r="Z67">
        <v>0</v>
      </c>
      <c r="AA67">
        <v>131.4</v>
      </c>
      <c r="AC67">
        <v>30248.400000000001</v>
      </c>
      <c r="AD67">
        <v>38261.5</v>
      </c>
      <c r="AE67">
        <v>120754</v>
      </c>
    </row>
    <row r="68" spans="1:31" x14ac:dyDescent="0.25">
      <c r="A68" t="s">
        <v>390</v>
      </c>
      <c r="B68">
        <v>37433</v>
      </c>
      <c r="C68">
        <v>50382.3</v>
      </c>
      <c r="D68">
        <v>2158.6999999999998</v>
      </c>
      <c r="E68">
        <v>166.5</v>
      </c>
      <c r="F68">
        <v>263.39999999999998</v>
      </c>
      <c r="G68">
        <v>19321.5</v>
      </c>
      <c r="L68">
        <v>175</v>
      </c>
      <c r="M68">
        <v>5109.2</v>
      </c>
      <c r="O68">
        <v>1324.2</v>
      </c>
      <c r="P68">
        <v>116333.9</v>
      </c>
      <c r="Q68">
        <v>31525.1</v>
      </c>
      <c r="R68">
        <v>3327.0758074800001</v>
      </c>
      <c r="S68">
        <v>12287.7</v>
      </c>
      <c r="T68" s="6">
        <v>160.4</v>
      </c>
      <c r="U68" s="6">
        <v>192.7</v>
      </c>
      <c r="X68">
        <v>0</v>
      </c>
      <c r="Z68">
        <v>0</v>
      </c>
      <c r="AA68">
        <v>1.6</v>
      </c>
      <c r="AC68">
        <v>30578.2</v>
      </c>
      <c r="AD68">
        <v>38261.199999999997</v>
      </c>
      <c r="AE68">
        <v>116333.9</v>
      </c>
    </row>
    <row r="69" spans="1:31" ht="15.75" thickBot="1" x14ac:dyDescent="0.3">
      <c r="A69" t="s">
        <v>391</v>
      </c>
      <c r="B69">
        <v>37166.5</v>
      </c>
      <c r="C69">
        <v>50925.9</v>
      </c>
      <c r="D69">
        <v>2155.6</v>
      </c>
      <c r="E69">
        <v>185.1</v>
      </c>
      <c r="F69">
        <v>278.8</v>
      </c>
      <c r="G69">
        <v>18605.5</v>
      </c>
      <c r="L69">
        <v>102.3</v>
      </c>
      <c r="M69">
        <v>5211.8</v>
      </c>
      <c r="O69">
        <v>1109.9000000000001</v>
      </c>
      <c r="P69">
        <v>115741.5</v>
      </c>
      <c r="Q69">
        <v>32056.5</v>
      </c>
      <c r="R69">
        <v>3281.8158612799998</v>
      </c>
      <c r="S69">
        <v>10546.3</v>
      </c>
      <c r="T69" s="6">
        <v>176.9</v>
      </c>
      <c r="U69" s="6">
        <v>244.6</v>
      </c>
      <c r="X69">
        <v>0.4</v>
      </c>
      <c r="Z69">
        <v>0</v>
      </c>
      <c r="AA69">
        <v>280.7</v>
      </c>
      <c r="AC69">
        <v>30893.3</v>
      </c>
      <c r="AD69">
        <v>38260.800000000003</v>
      </c>
      <c r="AE69">
        <v>115741.5</v>
      </c>
    </row>
    <row r="70" spans="1:31" ht="15.75" thickTop="1" x14ac:dyDescent="0.25">
      <c r="A70" t="s">
        <v>284</v>
      </c>
      <c r="B70">
        <v>34724.800000000003</v>
      </c>
      <c r="C70">
        <v>50452.800000000003</v>
      </c>
      <c r="D70">
        <v>2078.8000000000002</v>
      </c>
      <c r="E70">
        <v>268.5</v>
      </c>
      <c r="F70">
        <v>352.4</v>
      </c>
      <c r="G70">
        <v>24182</v>
      </c>
      <c r="L70">
        <v>276.3</v>
      </c>
      <c r="M70">
        <v>5409.8</v>
      </c>
      <c r="O70">
        <v>1353</v>
      </c>
      <c r="P70">
        <v>119098.4</v>
      </c>
      <c r="Q70">
        <v>35485.699999999997</v>
      </c>
      <c r="R70">
        <v>6193.6</v>
      </c>
      <c r="S70">
        <v>10052.700000000001</v>
      </c>
      <c r="T70" s="6">
        <v>203.4</v>
      </c>
      <c r="U70" s="6">
        <v>161.5</v>
      </c>
      <c r="X70">
        <v>0</v>
      </c>
      <c r="Z70">
        <v>0</v>
      </c>
      <c r="AA70">
        <v>440.2</v>
      </c>
      <c r="AC70" s="15">
        <v>1635.6</v>
      </c>
      <c r="AD70" s="15">
        <v>64925.7</v>
      </c>
      <c r="AE70">
        <v>119098.4</v>
      </c>
    </row>
    <row r="71" spans="1:31" x14ac:dyDescent="0.25">
      <c r="A71" t="s">
        <v>392</v>
      </c>
      <c r="B71">
        <v>34481.188750519999</v>
      </c>
      <c r="C71">
        <v>47351.778947800005</v>
      </c>
      <c r="D71">
        <v>2186.6974228899999</v>
      </c>
      <c r="E71">
        <v>130.66638323000001</v>
      </c>
      <c r="F71">
        <v>352.41512111000003</v>
      </c>
      <c r="G71">
        <v>17967.031616110002</v>
      </c>
      <c r="L71">
        <v>142.46289855000001</v>
      </c>
      <c r="M71">
        <v>5522.4366612499998</v>
      </c>
      <c r="O71">
        <v>1376.7365720300002</v>
      </c>
      <c r="P71">
        <v>109511.41437349</v>
      </c>
      <c r="Q71">
        <v>32454.750455000001</v>
      </c>
      <c r="R71">
        <v>3093.2531744299999</v>
      </c>
      <c r="S71">
        <v>6856.1077189899997</v>
      </c>
      <c r="T71" s="6">
        <v>174.16912281999998</v>
      </c>
      <c r="U71" s="6">
        <v>209.01604538999999</v>
      </c>
      <c r="X71">
        <v>0</v>
      </c>
      <c r="Z71">
        <v>0</v>
      </c>
      <c r="AA71">
        <v>0.49479333000000003</v>
      </c>
      <c r="AC71">
        <v>117.41385200000001</v>
      </c>
      <c r="AD71">
        <v>66607.299122509998</v>
      </c>
      <c r="AE71">
        <v>109511.41437349</v>
      </c>
    </row>
    <row r="72" spans="1:31" x14ac:dyDescent="0.25">
      <c r="A72" t="s">
        <v>393</v>
      </c>
      <c r="B72">
        <v>34258.964692410002</v>
      </c>
      <c r="C72">
        <v>49032.466981680001</v>
      </c>
      <c r="D72">
        <v>2110.38886787</v>
      </c>
      <c r="E72">
        <v>253.31899003000001</v>
      </c>
      <c r="F72">
        <v>352.41512111000003</v>
      </c>
      <c r="G72">
        <v>17321.031616110002</v>
      </c>
      <c r="L72">
        <v>50.442753250000003</v>
      </c>
      <c r="M72">
        <v>5580.9492152799994</v>
      </c>
      <c r="O72">
        <v>1386.27718979</v>
      </c>
      <c r="P72">
        <v>110346.25542752999</v>
      </c>
      <c r="Q72">
        <v>32595.64574</v>
      </c>
      <c r="R72">
        <v>3317.9046295500002</v>
      </c>
      <c r="S72">
        <v>5346.3882697700001</v>
      </c>
      <c r="T72" s="6">
        <v>156.51790009000001</v>
      </c>
      <c r="U72" s="6">
        <v>235.56463837999999</v>
      </c>
      <c r="X72">
        <v>0</v>
      </c>
      <c r="Z72">
        <v>0</v>
      </c>
      <c r="AA72">
        <v>1443.82474755</v>
      </c>
      <c r="AC72">
        <v>110.58954828</v>
      </c>
      <c r="AD72">
        <v>67141.923716179997</v>
      </c>
      <c r="AE72">
        <v>110346.25542752999</v>
      </c>
    </row>
    <row r="73" spans="1:31" x14ac:dyDescent="0.25">
      <c r="A73" t="s">
        <v>394</v>
      </c>
      <c r="B73">
        <v>34122.875610440002</v>
      </c>
      <c r="C73">
        <v>49456.31715671</v>
      </c>
      <c r="D73">
        <v>2149.3161797299999</v>
      </c>
      <c r="E73">
        <v>213.27129338999998</v>
      </c>
      <c r="F73">
        <v>357.01548888999997</v>
      </c>
      <c r="G73">
        <v>19001.793016669999</v>
      </c>
      <c r="L73">
        <v>95.564137799999997</v>
      </c>
      <c r="M73">
        <v>5648.7764365100002</v>
      </c>
      <c r="O73">
        <v>1164.8327702000001</v>
      </c>
      <c r="P73">
        <v>112209.76209033999</v>
      </c>
      <c r="Q73">
        <v>32759.748579999999</v>
      </c>
      <c r="R73">
        <v>5263.8709869599998</v>
      </c>
      <c r="S73">
        <v>4566.8328275600006</v>
      </c>
      <c r="T73" s="6">
        <v>195.59802390999999</v>
      </c>
      <c r="U73" s="6">
        <v>254.05458566999999</v>
      </c>
      <c r="X73">
        <v>0</v>
      </c>
      <c r="Z73">
        <v>0</v>
      </c>
      <c r="AA73">
        <v>448.80888727999996</v>
      </c>
      <c r="AC73">
        <v>376.37234895999995</v>
      </c>
      <c r="AD73">
        <v>68345.6136615</v>
      </c>
      <c r="AE73">
        <v>112209.76209033999</v>
      </c>
    </row>
    <row r="74" spans="1:31" x14ac:dyDescent="0.25">
      <c r="A74" t="s">
        <v>395</v>
      </c>
      <c r="B74">
        <v>33908.167814740002</v>
      </c>
      <c r="C74">
        <v>51072.713818160002</v>
      </c>
      <c r="D74">
        <v>2094.7723303499997</v>
      </c>
      <c r="E74">
        <v>184.76159097999999</v>
      </c>
      <c r="F74">
        <v>357.01548888999997</v>
      </c>
      <c r="G74">
        <v>16731.793016669999</v>
      </c>
      <c r="L74">
        <v>50.704199850000002</v>
      </c>
      <c r="M74">
        <v>5707.39748685</v>
      </c>
      <c r="O74">
        <v>1113.1043997300001</v>
      </c>
      <c r="P74">
        <v>111220.43014621999</v>
      </c>
      <c r="Q74">
        <v>33031.351170000002</v>
      </c>
      <c r="R74">
        <v>3101.6206939399999</v>
      </c>
      <c r="S74">
        <v>4968.6529588900003</v>
      </c>
      <c r="T74" s="6">
        <v>209.62618504</v>
      </c>
      <c r="U74" s="6">
        <v>198.92654431</v>
      </c>
      <c r="X74">
        <v>0</v>
      </c>
      <c r="Z74">
        <v>0</v>
      </c>
      <c r="AA74">
        <v>2319.6659058200003</v>
      </c>
      <c r="AC74">
        <v>385.90197814999999</v>
      </c>
      <c r="AD74">
        <v>67007.392066030006</v>
      </c>
      <c r="AE74">
        <v>111220.43014621999</v>
      </c>
    </row>
    <row r="75" spans="1:31" x14ac:dyDescent="0.25">
      <c r="A75" t="s">
        <v>396</v>
      </c>
      <c r="B75">
        <v>33655.33760264</v>
      </c>
      <c r="C75">
        <v>50967.776678000002</v>
      </c>
      <c r="D75">
        <v>2242.0689930100002</v>
      </c>
      <c r="E75">
        <v>681.39425640000002</v>
      </c>
      <c r="F75">
        <v>357.01548888999997</v>
      </c>
      <c r="G75">
        <v>18807.793016669999</v>
      </c>
      <c r="L75">
        <v>102.0990232</v>
      </c>
      <c r="M75">
        <v>5693.5853345200003</v>
      </c>
      <c r="O75">
        <v>1308.2247836400002</v>
      </c>
      <c r="P75">
        <v>113815.29517697</v>
      </c>
      <c r="Q75">
        <v>33019.334470000002</v>
      </c>
      <c r="R75">
        <v>3193.4120420500003</v>
      </c>
      <c r="S75">
        <v>7097.0595033999998</v>
      </c>
      <c r="T75" s="6">
        <v>236.82208699</v>
      </c>
      <c r="U75" s="6">
        <v>220.78131709000002</v>
      </c>
      <c r="X75">
        <v>0</v>
      </c>
      <c r="Z75">
        <v>0</v>
      </c>
      <c r="AA75">
        <v>2366.4337727399998</v>
      </c>
      <c r="AC75">
        <v>379.25772925000001</v>
      </c>
      <c r="AD75">
        <v>67303.220009899989</v>
      </c>
      <c r="AE75">
        <v>113815.29517697</v>
      </c>
    </row>
    <row r="76" spans="1:31" x14ac:dyDescent="0.25">
      <c r="A76" t="s">
        <v>397</v>
      </c>
      <c r="B76">
        <v>36220.077090760002</v>
      </c>
      <c r="C76">
        <v>50673.978113339996</v>
      </c>
      <c r="D76">
        <v>2278.93066361</v>
      </c>
      <c r="E76">
        <v>853.73227913000005</v>
      </c>
      <c r="F76">
        <v>366.75853538000001</v>
      </c>
      <c r="G76">
        <v>24403.362243330001</v>
      </c>
      <c r="L76">
        <v>55.3911984</v>
      </c>
      <c r="M76">
        <v>5667.2609124300006</v>
      </c>
      <c r="O76">
        <v>1136.5010444899999</v>
      </c>
      <c r="P76">
        <v>121655.99208087</v>
      </c>
      <c r="Q76">
        <v>33405.638984999998</v>
      </c>
      <c r="R76">
        <v>5232.6975395600002</v>
      </c>
      <c r="S76">
        <v>10004.263742809999</v>
      </c>
      <c r="T76" s="6">
        <v>232.64507072999999</v>
      </c>
      <c r="U76" s="6">
        <v>227.96582966</v>
      </c>
      <c r="X76">
        <v>0</v>
      </c>
      <c r="Z76">
        <v>0</v>
      </c>
      <c r="AA76">
        <v>1447.9290995899999</v>
      </c>
      <c r="AC76">
        <v>489.57320711</v>
      </c>
      <c r="AD76">
        <v>70616.367345930004</v>
      </c>
      <c r="AE76">
        <v>121655.99208087</v>
      </c>
    </row>
    <row r="77" spans="1:31" x14ac:dyDescent="0.25">
      <c r="A77" t="s">
        <v>398</v>
      </c>
      <c r="B77">
        <v>35956.022828640002</v>
      </c>
      <c r="C77">
        <v>50590.909104669998</v>
      </c>
      <c r="D77">
        <v>2474.2655949800001</v>
      </c>
      <c r="E77">
        <v>545.45814744000006</v>
      </c>
      <c r="F77">
        <v>366.75853538000001</v>
      </c>
      <c r="G77">
        <v>18410.362243330001</v>
      </c>
      <c r="L77">
        <v>14.86936955</v>
      </c>
      <c r="M77">
        <v>5667.8415535300001</v>
      </c>
      <c r="O77">
        <v>1156.42323829</v>
      </c>
      <c r="P77">
        <v>115182.91061581</v>
      </c>
      <c r="Q77">
        <v>33301.992129999999</v>
      </c>
      <c r="R77">
        <v>3321.1336588099998</v>
      </c>
      <c r="S77">
        <v>5924.6340559199998</v>
      </c>
      <c r="T77" s="6">
        <v>263.31142383000002</v>
      </c>
      <c r="U77" s="6">
        <v>208.26244309</v>
      </c>
      <c r="X77">
        <v>0</v>
      </c>
      <c r="Z77">
        <v>0</v>
      </c>
      <c r="AA77">
        <v>803.48466798000004</v>
      </c>
      <c r="AC77">
        <v>480.82252911</v>
      </c>
      <c r="AD77">
        <v>70884.031354859995</v>
      </c>
      <c r="AE77">
        <v>115182.91061581</v>
      </c>
    </row>
    <row r="78" spans="1:31" x14ac:dyDescent="0.25">
      <c r="A78" t="s">
        <v>399</v>
      </c>
      <c r="B78">
        <v>35696.320709860003</v>
      </c>
      <c r="C78">
        <v>51848.903264989996</v>
      </c>
      <c r="D78">
        <v>2411.0989079199999</v>
      </c>
      <c r="E78">
        <v>517.94735523999998</v>
      </c>
      <c r="F78">
        <v>366.75853538000001</v>
      </c>
      <c r="G78">
        <v>19012.362243330001</v>
      </c>
      <c r="L78">
        <v>50.551033400000001</v>
      </c>
      <c r="M78">
        <v>5820.2902613699998</v>
      </c>
      <c r="O78">
        <v>1104.27251174</v>
      </c>
      <c r="P78">
        <v>116828.50482322999</v>
      </c>
      <c r="Q78">
        <v>33104.148719999997</v>
      </c>
      <c r="R78">
        <v>3709.9194331899998</v>
      </c>
      <c r="S78">
        <v>6357.4009034199998</v>
      </c>
      <c r="T78" s="6">
        <v>237.35507852000001</v>
      </c>
      <c r="U78" s="6">
        <v>232.02107501</v>
      </c>
      <c r="X78">
        <v>0</v>
      </c>
      <c r="Z78">
        <v>0</v>
      </c>
      <c r="AA78">
        <v>1501.81881634</v>
      </c>
      <c r="AC78">
        <v>480.34274606999998</v>
      </c>
      <c r="AD78">
        <v>71208.920635610004</v>
      </c>
      <c r="AE78">
        <v>116828.50482322999</v>
      </c>
    </row>
    <row r="79" spans="1:31" x14ac:dyDescent="0.25">
      <c r="A79" t="s">
        <v>400</v>
      </c>
      <c r="B79">
        <v>34291.859204040004</v>
      </c>
      <c r="C79">
        <v>49403.141638809997</v>
      </c>
      <c r="D79">
        <v>2598.38577235</v>
      </c>
      <c r="E79">
        <v>312.84047258999999</v>
      </c>
      <c r="F79">
        <v>339.18796824000003</v>
      </c>
      <c r="G79">
        <v>20233.812870560003</v>
      </c>
      <c r="L79">
        <v>21.157562949999999</v>
      </c>
      <c r="M79">
        <v>5968.9413519799991</v>
      </c>
      <c r="O79">
        <v>1347.0694183000003</v>
      </c>
      <c r="P79">
        <v>114516.39625982</v>
      </c>
      <c r="Q79">
        <v>33583.742279999999</v>
      </c>
      <c r="R79">
        <v>5744.9690930799998</v>
      </c>
      <c r="S79">
        <v>5436.9631344600002</v>
      </c>
      <c r="T79" s="6">
        <v>275.03586444000001</v>
      </c>
      <c r="U79" s="6">
        <v>194.79129175</v>
      </c>
      <c r="X79">
        <v>0</v>
      </c>
      <c r="Z79">
        <v>0</v>
      </c>
      <c r="AA79">
        <v>652.26213753000002</v>
      </c>
      <c r="AC79">
        <v>209.92891937000002</v>
      </c>
      <c r="AD79">
        <v>68418.703539189999</v>
      </c>
      <c r="AE79">
        <v>114516.39625982</v>
      </c>
    </row>
    <row r="80" spans="1:31" x14ac:dyDescent="0.25">
      <c r="A80" t="s">
        <v>401</v>
      </c>
      <c r="B80">
        <v>33909.282675429997</v>
      </c>
      <c r="C80">
        <v>49716.657368199994</v>
      </c>
      <c r="D80">
        <v>2588.2423708800002</v>
      </c>
      <c r="E80">
        <v>259.10059677000004</v>
      </c>
      <c r="F80">
        <v>339.18796824000003</v>
      </c>
      <c r="G80">
        <v>15007.812870559999</v>
      </c>
      <c r="L80">
        <v>9.7887299999999993</v>
      </c>
      <c r="M80">
        <v>6005.0927552399999</v>
      </c>
      <c r="O80">
        <v>1502.4442340200001</v>
      </c>
      <c r="P80">
        <v>109337.60956934</v>
      </c>
      <c r="Q80">
        <v>33961.96198</v>
      </c>
      <c r="R80">
        <v>2888.01041197</v>
      </c>
      <c r="S80">
        <v>2319.9289362899999</v>
      </c>
      <c r="T80" s="6">
        <v>271.59003588999997</v>
      </c>
      <c r="U80" s="6">
        <v>222.38349687000002</v>
      </c>
      <c r="X80">
        <v>0.3679114</v>
      </c>
      <c r="Z80">
        <v>0</v>
      </c>
      <c r="AA80">
        <v>887.47746611000002</v>
      </c>
      <c r="AC80">
        <v>210.03190856999998</v>
      </c>
      <c r="AD80">
        <v>68575.857422240006</v>
      </c>
      <c r="AE80">
        <v>109337.60956934</v>
      </c>
    </row>
    <row r="81" spans="1:31" x14ac:dyDescent="0.25">
      <c r="A81" t="s">
        <v>402</v>
      </c>
      <c r="B81">
        <v>33547.951572129998</v>
      </c>
      <c r="C81">
        <v>49751.268755639998</v>
      </c>
      <c r="D81">
        <v>2450.4130620100004</v>
      </c>
      <c r="E81">
        <v>275.48881767</v>
      </c>
      <c r="F81">
        <v>339.18796824000003</v>
      </c>
      <c r="G81">
        <v>16801.812870559999</v>
      </c>
      <c r="L81">
        <v>15.99584475</v>
      </c>
      <c r="M81">
        <v>6082.8085776400003</v>
      </c>
      <c r="O81">
        <v>1370.4420647500001</v>
      </c>
      <c r="P81">
        <v>110635.36953339</v>
      </c>
      <c r="Q81">
        <v>34980.151510000003</v>
      </c>
      <c r="R81">
        <v>3375.4446818800002</v>
      </c>
      <c r="S81">
        <v>1926.9659139300002</v>
      </c>
      <c r="T81" s="6">
        <v>143.14947399000002</v>
      </c>
      <c r="U81" s="6">
        <v>206.35036880000001</v>
      </c>
      <c r="X81">
        <v>0</v>
      </c>
      <c r="Z81">
        <v>0</v>
      </c>
      <c r="AA81">
        <v>876.31814166999993</v>
      </c>
      <c r="AC81">
        <v>211.53321964</v>
      </c>
      <c r="AD81">
        <v>68915.456223479996</v>
      </c>
      <c r="AE81">
        <v>110635.36953339</v>
      </c>
    </row>
    <row r="82" spans="1:31" x14ac:dyDescent="0.25">
      <c r="A82" t="s">
        <v>403</v>
      </c>
      <c r="B82">
        <v>32982.363780090003</v>
      </c>
      <c r="C82">
        <v>50580.835527639996</v>
      </c>
      <c r="D82">
        <v>2665.7159287700001</v>
      </c>
      <c r="E82">
        <v>476.26566611999999</v>
      </c>
      <c r="F82">
        <v>347.17724891</v>
      </c>
      <c r="G82">
        <v>25912.091574999999</v>
      </c>
      <c r="L82">
        <v>73.665350230000001</v>
      </c>
      <c r="M82">
        <v>5999.9919545000002</v>
      </c>
      <c r="O82">
        <v>1115.0287723499998</v>
      </c>
      <c r="P82">
        <v>120153.13580361</v>
      </c>
      <c r="Q82">
        <v>39844.689359999997</v>
      </c>
      <c r="R82">
        <v>6316.9237267799999</v>
      </c>
      <c r="S82">
        <v>2406.00250035</v>
      </c>
      <c r="T82" s="6">
        <v>629.82202315999996</v>
      </c>
      <c r="U82" s="6">
        <v>182.72087488999998</v>
      </c>
      <c r="X82">
        <v>0</v>
      </c>
      <c r="Z82">
        <v>0</v>
      </c>
      <c r="AA82">
        <v>1469.66108119</v>
      </c>
      <c r="AC82">
        <v>323.36159153</v>
      </c>
      <c r="AD82">
        <v>68979.954645710008</v>
      </c>
      <c r="AE82">
        <v>120153.13580361</v>
      </c>
    </row>
    <row r="83" spans="1:31" x14ac:dyDescent="0.25">
      <c r="A83" t="s">
        <v>404</v>
      </c>
      <c r="B83">
        <v>32608.255214500001</v>
      </c>
      <c r="C83">
        <v>50729.475443300005</v>
      </c>
      <c r="D83">
        <v>2665.81592877</v>
      </c>
      <c r="E83">
        <v>347.31814238999999</v>
      </c>
      <c r="F83">
        <v>347.17724891</v>
      </c>
      <c r="G83">
        <v>19488.091574999999</v>
      </c>
      <c r="L83">
        <v>13.566030849999999</v>
      </c>
      <c r="M83">
        <v>6056.5403963299996</v>
      </c>
      <c r="O83">
        <v>1143.07807718</v>
      </c>
      <c r="P83">
        <v>113399.31805722999</v>
      </c>
      <c r="Q83">
        <v>36188.195854999998</v>
      </c>
      <c r="R83">
        <v>3396.6377787699998</v>
      </c>
      <c r="S83">
        <v>2372.6179256700002</v>
      </c>
      <c r="T83" s="6">
        <v>155.23834646</v>
      </c>
      <c r="U83" s="6">
        <v>196.26274208000001</v>
      </c>
      <c r="X83">
        <v>0</v>
      </c>
      <c r="Z83">
        <v>0</v>
      </c>
      <c r="AA83">
        <v>1458.33810128</v>
      </c>
      <c r="AC83">
        <v>1831.7173752900001</v>
      </c>
      <c r="AD83">
        <v>67800.30993268</v>
      </c>
      <c r="AE83">
        <v>113399.31805722999</v>
      </c>
    </row>
    <row r="84" spans="1:31" x14ac:dyDescent="0.25">
      <c r="A84" t="s">
        <v>405</v>
      </c>
      <c r="B84">
        <v>32246.650220130003</v>
      </c>
      <c r="C84">
        <v>50575.080421080005</v>
      </c>
      <c r="D84">
        <v>2679.5825414899996</v>
      </c>
      <c r="E84">
        <v>300.70757580000003</v>
      </c>
      <c r="F84">
        <v>347.17724891</v>
      </c>
      <c r="G84">
        <v>18807.091574999999</v>
      </c>
      <c r="L84">
        <v>21.18864765</v>
      </c>
      <c r="M84">
        <v>5930.7602530300001</v>
      </c>
      <c r="O84">
        <v>1209.1556675900001</v>
      </c>
      <c r="P84">
        <v>112117.39415067999</v>
      </c>
      <c r="Q84">
        <v>35875.684054999998</v>
      </c>
      <c r="R84">
        <v>4073.5707364</v>
      </c>
      <c r="S84">
        <v>1130.78618061</v>
      </c>
      <c r="T84" s="6">
        <v>158.32430786</v>
      </c>
      <c r="U84" s="6">
        <v>247.20414059000001</v>
      </c>
      <c r="X84">
        <v>0</v>
      </c>
      <c r="Z84">
        <v>0</v>
      </c>
      <c r="AA84">
        <v>711.50972466999997</v>
      </c>
      <c r="AC84">
        <v>1831.3536999400001</v>
      </c>
      <c r="AD84">
        <v>68088.961305609992</v>
      </c>
      <c r="AE84">
        <v>112117.39415067999</v>
      </c>
    </row>
    <row r="85" spans="1:31" x14ac:dyDescent="0.25">
      <c r="A85" t="s">
        <v>406</v>
      </c>
      <c r="B85">
        <v>34906.210890050002</v>
      </c>
      <c r="C85">
        <v>51130.605017410002</v>
      </c>
      <c r="D85">
        <v>2561.9818266300003</v>
      </c>
      <c r="E85">
        <v>274.00223648000002</v>
      </c>
      <c r="F85">
        <v>340.59021733999998</v>
      </c>
      <c r="G85">
        <v>22513.03263944</v>
      </c>
      <c r="L85">
        <v>8.1085037</v>
      </c>
      <c r="M85">
        <v>5949.7534806599997</v>
      </c>
      <c r="O85">
        <v>1124.4135818099999</v>
      </c>
      <c r="P85">
        <v>118808.69839352001</v>
      </c>
      <c r="Q85">
        <v>36310.910405000002</v>
      </c>
      <c r="R85">
        <v>5180.7429043100001</v>
      </c>
      <c r="S85">
        <v>3242.0820418400003</v>
      </c>
      <c r="T85" s="6">
        <v>206.77202102000001</v>
      </c>
      <c r="U85" s="6">
        <v>197.65769624999999</v>
      </c>
      <c r="X85">
        <v>0</v>
      </c>
      <c r="Z85">
        <v>0</v>
      </c>
      <c r="AA85">
        <v>1862.65787378</v>
      </c>
      <c r="AC85">
        <v>1750.2244114</v>
      </c>
      <c r="AD85">
        <v>70058.001039920011</v>
      </c>
      <c r="AE85">
        <v>118808.69839352001</v>
      </c>
    </row>
    <row r="86" spans="1:31" x14ac:dyDescent="0.25">
      <c r="A86" t="s">
        <v>407</v>
      </c>
      <c r="B86">
        <v>34523.94403328</v>
      </c>
      <c r="C86">
        <v>48402.592015980001</v>
      </c>
      <c r="D86">
        <v>2652.0166976</v>
      </c>
      <c r="E86">
        <v>545.25582535000001</v>
      </c>
      <c r="F86">
        <v>340.59021733999998</v>
      </c>
      <c r="G86">
        <v>21953.03263944</v>
      </c>
      <c r="L86">
        <v>16.633624949999998</v>
      </c>
      <c r="M86">
        <v>6075.1927419100002</v>
      </c>
      <c r="O86">
        <v>1128.8075940399999</v>
      </c>
      <c r="P86">
        <v>115638.06538989001</v>
      </c>
      <c r="Q86">
        <v>35668.617474999999</v>
      </c>
      <c r="R86">
        <v>3892.7256218400003</v>
      </c>
      <c r="S86">
        <v>5096.1001259899995</v>
      </c>
      <c r="T86" s="6">
        <v>162.18121683000001</v>
      </c>
      <c r="U86" s="6">
        <v>199.04812447999998</v>
      </c>
      <c r="X86">
        <v>0</v>
      </c>
      <c r="Z86">
        <v>0</v>
      </c>
      <c r="AA86">
        <v>184.04183997999999</v>
      </c>
      <c r="AC86">
        <v>242.0569193</v>
      </c>
      <c r="AD86">
        <v>70193.644015949991</v>
      </c>
      <c r="AE86">
        <v>115638.06538989001</v>
      </c>
    </row>
    <row r="87" spans="1:31" x14ac:dyDescent="0.25">
      <c r="A87" t="s">
        <v>408</v>
      </c>
      <c r="B87">
        <v>34125.192357469998</v>
      </c>
      <c r="C87">
        <v>49940.57218617</v>
      </c>
      <c r="D87">
        <v>2494.5392029600002</v>
      </c>
      <c r="E87">
        <v>444.74506212</v>
      </c>
      <c r="F87">
        <v>340.59021733999998</v>
      </c>
      <c r="G87">
        <v>25108.03263944</v>
      </c>
      <c r="L87">
        <v>26.810109000000001</v>
      </c>
      <c r="M87">
        <v>6165.2658699499998</v>
      </c>
      <c r="O87">
        <v>1140.26999284</v>
      </c>
      <c r="P87">
        <v>119786.01763728999</v>
      </c>
      <c r="Q87">
        <v>35297.236564999999</v>
      </c>
      <c r="R87">
        <v>3737.5245434000003</v>
      </c>
      <c r="S87">
        <v>8854.4069352199986</v>
      </c>
      <c r="T87" s="6">
        <v>153.12387440000001</v>
      </c>
      <c r="U87" s="6">
        <v>201.87363999999999</v>
      </c>
      <c r="X87">
        <v>0</v>
      </c>
      <c r="Z87">
        <v>0</v>
      </c>
      <c r="AA87">
        <v>819.55771707000008</v>
      </c>
      <c r="AC87">
        <v>239.46583427000002</v>
      </c>
      <c r="AD87">
        <v>70483.57830881</v>
      </c>
      <c r="AE87">
        <v>119786.01763728999</v>
      </c>
    </row>
    <row r="88" spans="1:31" x14ac:dyDescent="0.25">
      <c r="A88" t="s">
        <v>409</v>
      </c>
      <c r="B88">
        <v>31396.929423759997</v>
      </c>
      <c r="C88">
        <v>49408.948597330003</v>
      </c>
      <c r="D88">
        <v>2746.4640427300001</v>
      </c>
      <c r="E88">
        <v>173.08928452000001</v>
      </c>
      <c r="F88">
        <v>324.38846294999996</v>
      </c>
      <c r="G88">
        <v>30424.451741110002</v>
      </c>
      <c r="L88">
        <v>13.583489800000001</v>
      </c>
      <c r="M88">
        <v>6375.5148989700001</v>
      </c>
      <c r="O88">
        <v>1567.2692612400001</v>
      </c>
      <c r="P88">
        <v>122430.63920241001</v>
      </c>
      <c r="Q88">
        <v>35360.222840000002</v>
      </c>
      <c r="R88">
        <v>5926.2354481899993</v>
      </c>
      <c r="S88">
        <v>12527.559308260001</v>
      </c>
      <c r="T88" s="6">
        <v>275.98089550999998</v>
      </c>
      <c r="U88" s="6">
        <v>181.28058353</v>
      </c>
      <c r="X88">
        <v>0</v>
      </c>
      <c r="Z88">
        <v>0</v>
      </c>
      <c r="AA88">
        <v>423.16052086000002</v>
      </c>
      <c r="AC88">
        <v>121.61872971</v>
      </c>
      <c r="AD88">
        <v>67615.330536239999</v>
      </c>
      <c r="AE88">
        <v>122430.63920241001</v>
      </c>
    </row>
    <row r="89" spans="1:31" x14ac:dyDescent="0.25">
      <c r="A89" t="s">
        <v>410</v>
      </c>
      <c r="B89">
        <v>31009.620355269999</v>
      </c>
      <c r="C89">
        <v>50973.269038290004</v>
      </c>
      <c r="D89">
        <v>2653.9611309899997</v>
      </c>
      <c r="E89">
        <v>183.17953336000002</v>
      </c>
      <c r="F89">
        <v>324.38846294999996</v>
      </c>
      <c r="G89">
        <v>22811.451741110002</v>
      </c>
      <c r="L89">
        <v>0.51437867999999998</v>
      </c>
      <c r="M89">
        <v>6445.0987066600001</v>
      </c>
      <c r="O89">
        <v>1594.1942465699999</v>
      </c>
      <c r="P89">
        <v>115995.67759388</v>
      </c>
      <c r="Q89">
        <v>35226.181564999999</v>
      </c>
      <c r="R89">
        <v>3459.0738704999999</v>
      </c>
      <c r="S89">
        <v>8461.5164832499995</v>
      </c>
      <c r="T89" s="6">
        <v>170.37840705000002</v>
      </c>
      <c r="U89" s="6">
        <v>178.57514988999998</v>
      </c>
      <c r="X89">
        <v>0</v>
      </c>
      <c r="Z89">
        <v>0</v>
      </c>
      <c r="AA89">
        <v>470.52295795999999</v>
      </c>
      <c r="AC89">
        <v>124.80681320999999</v>
      </c>
      <c r="AD89">
        <v>67905.721823419997</v>
      </c>
      <c r="AE89">
        <v>115995.67759388</v>
      </c>
    </row>
    <row r="90" spans="1:31" x14ac:dyDescent="0.25">
      <c r="A90" t="s">
        <v>411</v>
      </c>
      <c r="B90">
        <v>30657.056362130003</v>
      </c>
      <c r="C90">
        <v>49968.818336980003</v>
      </c>
      <c r="D90">
        <v>2693.6639150700003</v>
      </c>
      <c r="E90">
        <v>556.2874855</v>
      </c>
      <c r="F90">
        <v>324.38846294999996</v>
      </c>
      <c r="G90">
        <v>24304.451741110002</v>
      </c>
      <c r="L90">
        <v>1.44121034</v>
      </c>
      <c r="M90">
        <v>6619.8237883599995</v>
      </c>
      <c r="O90">
        <v>1600.4058614999999</v>
      </c>
      <c r="P90">
        <v>116726.33716394</v>
      </c>
      <c r="Q90">
        <v>34778.015955000003</v>
      </c>
      <c r="R90">
        <v>3103.0440765799999</v>
      </c>
      <c r="S90">
        <v>10138.662135370001</v>
      </c>
      <c r="T90" s="6">
        <v>194.29071697000001</v>
      </c>
      <c r="U90" s="6">
        <v>177.63428556</v>
      </c>
      <c r="X90">
        <v>0</v>
      </c>
      <c r="Z90">
        <v>0</v>
      </c>
      <c r="AA90">
        <v>16.717511220000002</v>
      </c>
      <c r="AC90">
        <v>122.54880512000001</v>
      </c>
      <c r="AD90">
        <v>68196.522962240007</v>
      </c>
      <c r="AE90">
        <v>116726.33716394</v>
      </c>
    </row>
    <row r="91" spans="1:31" x14ac:dyDescent="0.25">
      <c r="A91" t="s">
        <v>412</v>
      </c>
      <c r="B91">
        <v>30704.000260959998</v>
      </c>
      <c r="C91">
        <v>52866.976961389999</v>
      </c>
      <c r="D91">
        <v>2653.7300642700002</v>
      </c>
      <c r="E91">
        <v>475.45026722</v>
      </c>
      <c r="F91">
        <v>322.96063500000002</v>
      </c>
      <c r="G91">
        <v>27106.209129999999</v>
      </c>
      <c r="L91">
        <v>0.68842663999999998</v>
      </c>
      <c r="M91">
        <v>6893.4313549500002</v>
      </c>
      <c r="O91">
        <v>1220.9748385500002</v>
      </c>
      <c r="P91">
        <v>122244.42193898</v>
      </c>
      <c r="Q91">
        <v>34967.792710000002</v>
      </c>
      <c r="R91">
        <v>5497.1261257299993</v>
      </c>
      <c r="S91">
        <v>10365.444701169999</v>
      </c>
      <c r="T91" s="6">
        <v>216.86907562000002</v>
      </c>
      <c r="U91" s="6">
        <v>181.71754010000001</v>
      </c>
      <c r="X91">
        <v>0</v>
      </c>
      <c r="Z91">
        <v>0</v>
      </c>
      <c r="AA91">
        <v>310.05281230999998</v>
      </c>
      <c r="AC91">
        <v>157.78228365999999</v>
      </c>
      <c r="AD91">
        <v>70549.187917350006</v>
      </c>
      <c r="AE91">
        <v>122244.42193898</v>
      </c>
    </row>
    <row r="92" spans="1:31" x14ac:dyDescent="0.25">
      <c r="A92" t="s">
        <v>413</v>
      </c>
      <c r="B92">
        <v>30310.552523909999</v>
      </c>
      <c r="C92">
        <v>53990.555704500002</v>
      </c>
      <c r="D92">
        <v>2653.7300642700002</v>
      </c>
      <c r="E92">
        <v>284.03649777999999</v>
      </c>
      <c r="F92">
        <v>322.96063500000002</v>
      </c>
      <c r="G92">
        <v>23009.209129999999</v>
      </c>
      <c r="L92">
        <v>7.33729034</v>
      </c>
      <c r="M92">
        <v>6987.0504160699993</v>
      </c>
      <c r="O92">
        <v>1221.6711069099999</v>
      </c>
      <c r="P92">
        <v>118787.10336877999</v>
      </c>
      <c r="Q92">
        <v>35050.773455000002</v>
      </c>
      <c r="R92">
        <v>3161.9167236200001</v>
      </c>
      <c r="S92">
        <v>8594.6761959899995</v>
      </c>
      <c r="T92" s="6">
        <v>208.05681859999999</v>
      </c>
      <c r="U92" s="6">
        <v>207.54267704</v>
      </c>
      <c r="X92">
        <v>0</v>
      </c>
      <c r="Z92">
        <v>0</v>
      </c>
      <c r="AA92">
        <v>683.29032785000004</v>
      </c>
      <c r="AC92">
        <v>156.89127830000001</v>
      </c>
      <c r="AD92">
        <v>70726.491119080005</v>
      </c>
      <c r="AE92">
        <v>118787.10336877999</v>
      </c>
    </row>
    <row r="93" spans="1:31" x14ac:dyDescent="0.25">
      <c r="A93" t="s">
        <v>414</v>
      </c>
      <c r="B93">
        <v>29943.932113070001</v>
      </c>
      <c r="C93">
        <v>54414.199612870005</v>
      </c>
      <c r="D93">
        <v>2618.5803188600003</v>
      </c>
      <c r="E93">
        <v>194.89751769</v>
      </c>
      <c r="F93">
        <v>322.96063500000002</v>
      </c>
      <c r="G93">
        <v>21803.209129999999</v>
      </c>
      <c r="L93">
        <v>5.5429545400000002</v>
      </c>
      <c r="M93">
        <v>6955.9125416400002</v>
      </c>
      <c r="O93">
        <v>1289.5216536800001</v>
      </c>
      <c r="P93">
        <v>117548.64634514</v>
      </c>
      <c r="Q93">
        <v>35701.33135</v>
      </c>
      <c r="R93">
        <v>2945.7197862199996</v>
      </c>
      <c r="S93">
        <v>6932.6708853199998</v>
      </c>
      <c r="T93" s="6">
        <v>175.66100711999999</v>
      </c>
      <c r="U93" s="6">
        <v>208.45948396</v>
      </c>
      <c r="X93">
        <v>0</v>
      </c>
      <c r="Z93">
        <v>0</v>
      </c>
      <c r="AA93">
        <v>433.03514433999999</v>
      </c>
      <c r="AC93">
        <v>157.96797624000001</v>
      </c>
      <c r="AD93">
        <v>70995.768840379998</v>
      </c>
      <c r="AE93">
        <v>117548.64634514</v>
      </c>
    </row>
    <row r="94" spans="1:31" x14ac:dyDescent="0.25">
      <c r="A94" t="s">
        <v>415</v>
      </c>
      <c r="B94">
        <v>29339.598454700001</v>
      </c>
      <c r="C94">
        <v>52941.184702500002</v>
      </c>
      <c r="D94">
        <v>2669.8290342099999</v>
      </c>
      <c r="E94">
        <v>102.97931</v>
      </c>
      <c r="F94">
        <v>316.46801966000004</v>
      </c>
      <c r="G94">
        <v>27977.174435830002</v>
      </c>
      <c r="L94">
        <v>29.801064889999999</v>
      </c>
      <c r="M94">
        <v>7018.3538278000005</v>
      </c>
      <c r="O94">
        <v>1587.8640801600002</v>
      </c>
      <c r="P94">
        <v>121983.25292975</v>
      </c>
      <c r="Q94">
        <v>39600.209360000001</v>
      </c>
      <c r="R94">
        <v>4516.9048771899998</v>
      </c>
      <c r="S94">
        <v>7092.39994613</v>
      </c>
      <c r="T94" s="6">
        <v>556.76910578999991</v>
      </c>
      <c r="U94" s="6">
        <v>159.90185034999999</v>
      </c>
      <c r="X94">
        <v>0</v>
      </c>
      <c r="Z94">
        <v>0</v>
      </c>
      <c r="AA94">
        <v>146.56210397999999</v>
      </c>
      <c r="AC94">
        <v>190.15100559999999</v>
      </c>
      <c r="AD94">
        <v>69720.354680709992</v>
      </c>
      <c r="AE94">
        <v>121983.25292975</v>
      </c>
    </row>
    <row r="95" spans="1:31" x14ac:dyDescent="0.25">
      <c r="A95" t="s">
        <v>416</v>
      </c>
      <c r="B95">
        <v>28960.993544549998</v>
      </c>
      <c r="C95">
        <v>54014.104831290002</v>
      </c>
      <c r="D95">
        <v>2632.9574607300001</v>
      </c>
      <c r="E95">
        <v>71.125114930000009</v>
      </c>
      <c r="F95">
        <v>316.46172761000003</v>
      </c>
      <c r="G95">
        <v>19387.174435830002</v>
      </c>
      <c r="L95">
        <v>2.2577824</v>
      </c>
      <c r="M95">
        <v>7018.5446121300001</v>
      </c>
      <c r="O95">
        <v>1733.4875673800002</v>
      </c>
      <c r="P95">
        <v>114137.10707685001</v>
      </c>
      <c r="Q95">
        <v>35973.995524999998</v>
      </c>
      <c r="R95">
        <v>3299.1319356999998</v>
      </c>
      <c r="S95">
        <v>3707.1981366499999</v>
      </c>
      <c r="T95" s="6">
        <v>185.44861877000002</v>
      </c>
      <c r="U95" s="6">
        <v>195.66063753999998</v>
      </c>
      <c r="X95">
        <v>0</v>
      </c>
      <c r="Z95">
        <v>0</v>
      </c>
      <c r="AA95">
        <v>490.46813630999998</v>
      </c>
      <c r="AC95">
        <v>2698.47718231</v>
      </c>
      <c r="AD95">
        <v>67586.726904569994</v>
      </c>
      <c r="AE95">
        <v>114137.10707685001</v>
      </c>
    </row>
    <row r="96" spans="1:31" x14ac:dyDescent="0.25">
      <c r="A96" t="s">
        <v>417</v>
      </c>
      <c r="B96">
        <v>28630.490943209999</v>
      </c>
      <c r="C96">
        <v>53270.524166510004</v>
      </c>
      <c r="D96">
        <v>2632.9574607300001</v>
      </c>
      <c r="E96">
        <v>63.734511939999997</v>
      </c>
      <c r="F96">
        <v>312.64395998000003</v>
      </c>
      <c r="G96">
        <v>20401.174435830002</v>
      </c>
      <c r="L96">
        <v>4.5099543499999992</v>
      </c>
      <c r="M96">
        <v>7136.76071366</v>
      </c>
      <c r="O96">
        <v>2153.0946332800004</v>
      </c>
      <c r="P96">
        <v>114605.89077949</v>
      </c>
      <c r="Q96">
        <v>35846.426789999998</v>
      </c>
      <c r="R96">
        <v>3886.7123569200003</v>
      </c>
      <c r="S96">
        <v>3865.5962953400003</v>
      </c>
      <c r="T96" s="6">
        <v>191.06861816999998</v>
      </c>
      <c r="U96" s="6">
        <v>202.03617166999999</v>
      </c>
      <c r="X96">
        <v>0</v>
      </c>
      <c r="Z96">
        <v>0</v>
      </c>
      <c r="AA96">
        <v>7.79105822</v>
      </c>
      <c r="AC96">
        <v>2696.4825185500003</v>
      </c>
      <c r="AD96">
        <v>67909.776970620005</v>
      </c>
      <c r="AE96">
        <v>114605.89077949</v>
      </c>
    </row>
    <row r="97" spans="1:31" x14ac:dyDescent="0.25">
      <c r="A97" t="s">
        <v>418</v>
      </c>
      <c r="B97">
        <v>27075.581507040002</v>
      </c>
      <c r="C97">
        <v>53577.68358746</v>
      </c>
      <c r="D97">
        <v>2615.7433578</v>
      </c>
      <c r="E97">
        <v>47.739316789999997</v>
      </c>
      <c r="F97">
        <v>305.80037339999996</v>
      </c>
      <c r="G97">
        <v>23815.353336389999</v>
      </c>
      <c r="L97">
        <v>4.8684273499999993</v>
      </c>
      <c r="M97">
        <v>7138.2390783000001</v>
      </c>
      <c r="O97">
        <v>1373.0606517399999</v>
      </c>
      <c r="P97">
        <v>115954.06963627001</v>
      </c>
      <c r="Q97">
        <v>35991.833044999999</v>
      </c>
      <c r="R97">
        <v>4940.1393345100005</v>
      </c>
      <c r="S97">
        <v>4872.84040774</v>
      </c>
      <c r="T97" s="6">
        <v>221.86242987</v>
      </c>
      <c r="U97" s="6">
        <v>193.16590650000001</v>
      </c>
      <c r="X97">
        <v>0</v>
      </c>
      <c r="Z97">
        <v>0</v>
      </c>
      <c r="AA97">
        <v>486.32928274</v>
      </c>
      <c r="AC97">
        <v>2671.66876783</v>
      </c>
      <c r="AD97">
        <v>66576.230462079999</v>
      </c>
      <c r="AE97">
        <v>115954.06963627001</v>
      </c>
    </row>
    <row r="98" spans="1:31" x14ac:dyDescent="0.25">
      <c r="A98" t="s">
        <v>419</v>
      </c>
      <c r="B98">
        <v>26715.613714919997</v>
      </c>
      <c r="C98">
        <v>52860.496079379998</v>
      </c>
      <c r="D98">
        <v>2774.5740613600001</v>
      </c>
      <c r="E98">
        <v>19.342172820000002</v>
      </c>
      <c r="F98">
        <v>313.40478131999998</v>
      </c>
      <c r="G98">
        <v>23500.353336389999</v>
      </c>
      <c r="L98">
        <v>5.0599128499999999</v>
      </c>
      <c r="M98">
        <v>7264.9883950699996</v>
      </c>
      <c r="O98">
        <v>1384.5846243800002</v>
      </c>
      <c r="P98">
        <v>114838.41707849001</v>
      </c>
      <c r="Q98">
        <v>36425.927539999997</v>
      </c>
      <c r="R98">
        <v>4097.1664307800002</v>
      </c>
      <c r="S98">
        <v>6484.0447117900003</v>
      </c>
      <c r="T98" s="6">
        <v>291.78365280999998</v>
      </c>
      <c r="U98" s="6">
        <v>200.77123099000002</v>
      </c>
      <c r="X98">
        <v>0</v>
      </c>
      <c r="Z98">
        <v>0</v>
      </c>
      <c r="AA98">
        <v>444.79969900999998</v>
      </c>
      <c r="AC98">
        <v>164.17743963999999</v>
      </c>
      <c r="AD98">
        <v>66729.74637347</v>
      </c>
      <c r="AE98">
        <v>114838.41707849001</v>
      </c>
    </row>
    <row r="99" spans="1:31" x14ac:dyDescent="0.25">
      <c r="A99" t="s">
        <v>420</v>
      </c>
      <c r="B99">
        <v>26367.049458459998</v>
      </c>
      <c r="C99">
        <v>52869.111354970002</v>
      </c>
      <c r="D99">
        <v>2745.2115760300003</v>
      </c>
      <c r="E99">
        <v>225.87195427</v>
      </c>
      <c r="F99">
        <v>313.40478131999998</v>
      </c>
      <c r="G99">
        <v>28854.353336389999</v>
      </c>
      <c r="L99">
        <v>8.33240187</v>
      </c>
      <c r="M99">
        <v>7357.8141895799999</v>
      </c>
      <c r="O99">
        <v>1402.75977597</v>
      </c>
      <c r="P99">
        <v>120143.90882886</v>
      </c>
      <c r="Q99">
        <v>36496.649295000003</v>
      </c>
      <c r="R99">
        <v>5291.2590656499997</v>
      </c>
      <c r="S99">
        <v>10614.273814010001</v>
      </c>
      <c r="T99" s="6">
        <v>335.61151541999999</v>
      </c>
      <c r="U99" s="6">
        <v>210.34968401</v>
      </c>
      <c r="X99">
        <v>0</v>
      </c>
      <c r="Z99">
        <v>0</v>
      </c>
      <c r="AA99">
        <v>173.16421827000002</v>
      </c>
      <c r="AC99">
        <v>158.65761896000001</v>
      </c>
      <c r="AD99">
        <v>66863.943617540004</v>
      </c>
      <c r="AE99">
        <v>120143.90882886</v>
      </c>
    </row>
    <row r="100" spans="1:31" x14ac:dyDescent="0.25">
      <c r="A100" t="s">
        <v>421</v>
      </c>
      <c r="B100">
        <v>26806.249534630002</v>
      </c>
      <c r="C100">
        <v>56197.94117066</v>
      </c>
      <c r="D100">
        <v>2941.0563630500001</v>
      </c>
      <c r="E100">
        <v>193.17286765</v>
      </c>
      <c r="F100">
        <v>327.61978033999998</v>
      </c>
      <c r="G100">
        <v>30495.479621390001</v>
      </c>
      <c r="L100">
        <v>5.62233977</v>
      </c>
      <c r="M100">
        <v>7499.5846821000005</v>
      </c>
      <c r="O100">
        <v>1291.9989238800001</v>
      </c>
      <c r="P100">
        <v>125758.72528347</v>
      </c>
      <c r="Q100">
        <v>36227.780579999999</v>
      </c>
      <c r="R100">
        <v>6942.6357777600006</v>
      </c>
      <c r="S100">
        <v>11009.160863450001</v>
      </c>
      <c r="T100" s="6">
        <v>262.81029462999999</v>
      </c>
      <c r="U100" s="6">
        <v>192.76545725999998</v>
      </c>
      <c r="X100">
        <v>0</v>
      </c>
      <c r="Z100">
        <v>0</v>
      </c>
      <c r="AA100">
        <v>691.03346428999998</v>
      </c>
      <c r="AC100">
        <v>287.57555066000003</v>
      </c>
      <c r="AD100">
        <v>70144.963295420006</v>
      </c>
      <c r="AE100">
        <v>125758.72528347</v>
      </c>
    </row>
    <row r="101" spans="1:31" x14ac:dyDescent="0.25">
      <c r="A101" t="s">
        <v>422</v>
      </c>
      <c r="B101">
        <v>26390.667151409998</v>
      </c>
      <c r="C101">
        <v>59286.923890910002</v>
      </c>
      <c r="D101">
        <v>2734.3154325300002</v>
      </c>
      <c r="E101">
        <v>103.39216895999999</v>
      </c>
      <c r="F101">
        <v>352.27327781999998</v>
      </c>
      <c r="G101">
        <v>27200.479621390001</v>
      </c>
      <c r="L101">
        <v>8.9118316699999998</v>
      </c>
      <c r="M101">
        <v>7629.2136589600004</v>
      </c>
      <c r="O101">
        <v>1323.1097442600001</v>
      </c>
      <c r="P101">
        <v>125029.28677791001</v>
      </c>
      <c r="Q101">
        <v>36018.584755000003</v>
      </c>
      <c r="R101">
        <v>5632.3839809900001</v>
      </c>
      <c r="S101">
        <v>9379.68974256</v>
      </c>
      <c r="T101" s="6">
        <v>272.86898256000001</v>
      </c>
      <c r="U101" s="6">
        <v>196.28614066</v>
      </c>
      <c r="X101">
        <v>0</v>
      </c>
      <c r="Z101">
        <v>0</v>
      </c>
      <c r="AA101">
        <v>2770.1958082199999</v>
      </c>
      <c r="AC101">
        <v>291.87916931000001</v>
      </c>
      <c r="AD101">
        <v>70467.398198610012</v>
      </c>
      <c r="AE101">
        <v>125029.28677791001</v>
      </c>
    </row>
    <row r="102" spans="1:31" x14ac:dyDescent="0.25">
      <c r="A102" t="s">
        <v>423</v>
      </c>
      <c r="B102">
        <v>26052.838039900002</v>
      </c>
      <c r="C102">
        <v>58415.334040230002</v>
      </c>
      <c r="D102">
        <v>2734.4154325300001</v>
      </c>
      <c r="E102">
        <v>144.53098316999998</v>
      </c>
      <c r="F102">
        <v>352.27327781999998</v>
      </c>
      <c r="G102">
        <v>26828.479621390001</v>
      </c>
      <c r="L102">
        <v>8.4029309199999993</v>
      </c>
      <c r="M102">
        <v>7659.2786459300005</v>
      </c>
      <c r="O102">
        <v>1340.6182879800001</v>
      </c>
      <c r="P102">
        <v>123536.17125987</v>
      </c>
      <c r="Q102">
        <v>35703.533739999999</v>
      </c>
      <c r="R102">
        <v>6145.8292212799997</v>
      </c>
      <c r="S102">
        <v>8790.0877000400014</v>
      </c>
      <c r="T102" s="6">
        <v>242.256159</v>
      </c>
      <c r="U102" s="6">
        <v>201.57565680000002</v>
      </c>
      <c r="X102">
        <v>0</v>
      </c>
      <c r="Z102">
        <v>0</v>
      </c>
      <c r="AA102">
        <v>1430.9408095599999</v>
      </c>
      <c r="AC102">
        <v>287.82485888000002</v>
      </c>
      <c r="AD102">
        <v>70734.123114310001</v>
      </c>
      <c r="AE102">
        <v>123536.17125987</v>
      </c>
    </row>
    <row r="103" spans="1:31" x14ac:dyDescent="0.25">
      <c r="A103" t="s">
        <v>424</v>
      </c>
      <c r="B103">
        <v>27847.583366580002</v>
      </c>
      <c r="C103">
        <v>56167.114779210002</v>
      </c>
      <c r="D103">
        <v>2785.1572341300002</v>
      </c>
      <c r="E103">
        <v>107.11103853</v>
      </c>
      <c r="F103">
        <v>349.06773866000003</v>
      </c>
      <c r="G103">
        <v>26405.359113310002</v>
      </c>
      <c r="L103">
        <v>11.98105717</v>
      </c>
      <c r="M103">
        <v>7605.7485378000001</v>
      </c>
      <c r="O103">
        <v>1495.2346463400002</v>
      </c>
      <c r="P103">
        <v>122774.35751172999</v>
      </c>
      <c r="Q103">
        <v>35948.358265000003</v>
      </c>
      <c r="R103">
        <v>7015.9536365799995</v>
      </c>
      <c r="S103">
        <v>7227.0930928299995</v>
      </c>
      <c r="T103" s="6">
        <v>236.91569649000002</v>
      </c>
      <c r="U103" s="6">
        <v>201.98890205000001</v>
      </c>
      <c r="X103">
        <v>0</v>
      </c>
      <c r="Z103">
        <v>0</v>
      </c>
      <c r="AA103">
        <v>634.45003280999993</v>
      </c>
      <c r="AC103">
        <v>92.951296739999989</v>
      </c>
      <c r="AD103">
        <v>71416.646589230004</v>
      </c>
      <c r="AE103">
        <v>122774.35751172999</v>
      </c>
    </row>
    <row r="104" spans="1:31" x14ac:dyDescent="0.25">
      <c r="A104" t="s">
        <v>425</v>
      </c>
      <c r="B104">
        <v>27445.98518204</v>
      </c>
      <c r="C104">
        <v>56777.945784769996</v>
      </c>
      <c r="D104">
        <v>2710.8538790600001</v>
      </c>
      <c r="E104">
        <v>44.92369618</v>
      </c>
      <c r="F104">
        <v>349.06768502999995</v>
      </c>
      <c r="G104">
        <v>21357.359113310002</v>
      </c>
      <c r="L104">
        <v>3.9138917200000001</v>
      </c>
      <c r="M104">
        <v>7690.71305519</v>
      </c>
      <c r="O104">
        <v>1507.62860374</v>
      </c>
      <c r="P104">
        <v>117888.39089103999</v>
      </c>
      <c r="Q104">
        <v>35910.103895</v>
      </c>
      <c r="R104">
        <v>5118.5071692799993</v>
      </c>
      <c r="S104">
        <v>3927.4367517199998</v>
      </c>
      <c r="T104" s="6">
        <v>400.60007731999997</v>
      </c>
      <c r="U104" s="6">
        <v>207.44147252000002</v>
      </c>
      <c r="X104">
        <v>0</v>
      </c>
      <c r="Z104">
        <v>0</v>
      </c>
      <c r="AA104">
        <v>596.07117801999993</v>
      </c>
      <c r="AC104">
        <v>91.427541019999992</v>
      </c>
      <c r="AD104">
        <v>71636.802806159991</v>
      </c>
      <c r="AE104">
        <v>117888.39089103999</v>
      </c>
    </row>
    <row r="105" spans="1:31" x14ac:dyDescent="0.25">
      <c r="A105" t="s">
        <v>426</v>
      </c>
      <c r="B105">
        <v>27171.908245430001</v>
      </c>
      <c r="C105">
        <v>58224.81862038</v>
      </c>
      <c r="D105">
        <v>2696.7764172800003</v>
      </c>
      <c r="E105">
        <v>54.562441549999996</v>
      </c>
      <c r="F105">
        <v>343.83056212999998</v>
      </c>
      <c r="G105">
        <v>23100.359113310002</v>
      </c>
      <c r="L105">
        <v>3.7699040199999998</v>
      </c>
      <c r="M105">
        <v>7725.0403191099995</v>
      </c>
      <c r="O105">
        <v>1515.27344242</v>
      </c>
      <c r="P105">
        <v>120836.33906563</v>
      </c>
      <c r="Q105">
        <v>36337.275925000002</v>
      </c>
      <c r="R105">
        <v>6064.9907846199994</v>
      </c>
      <c r="S105">
        <v>4424.7049936800004</v>
      </c>
      <c r="T105" s="6">
        <v>288.14896135000004</v>
      </c>
      <c r="U105" s="6">
        <v>205.61089822</v>
      </c>
      <c r="X105">
        <v>0</v>
      </c>
      <c r="Z105">
        <v>0</v>
      </c>
      <c r="AA105">
        <v>1498.74328399</v>
      </c>
      <c r="AC105">
        <v>94.937403010000011</v>
      </c>
      <c r="AD105">
        <v>71921.926815760002</v>
      </c>
      <c r="AE105">
        <v>120836.33906563</v>
      </c>
    </row>
    <row r="106" spans="1:31" x14ac:dyDescent="0.25">
      <c r="A106" t="s">
        <v>427</v>
      </c>
      <c r="B106">
        <v>27128.032882419997</v>
      </c>
      <c r="C106">
        <v>56311.729713529996</v>
      </c>
      <c r="D106">
        <v>2561.8886634200003</v>
      </c>
      <c r="E106">
        <v>45.836583140000002</v>
      </c>
      <c r="F106">
        <v>327.21452941000001</v>
      </c>
      <c r="G106">
        <v>27097.660048819998</v>
      </c>
      <c r="L106">
        <v>36.828161200000004</v>
      </c>
      <c r="M106">
        <v>7657.8647490499998</v>
      </c>
      <c r="O106">
        <v>1630.59477715</v>
      </c>
      <c r="P106">
        <v>122797.65010814001</v>
      </c>
      <c r="Q106">
        <v>40543.989600000001</v>
      </c>
      <c r="R106">
        <v>7186.6215681000003</v>
      </c>
      <c r="S106">
        <v>2853.0687299899996</v>
      </c>
      <c r="T106" s="6">
        <v>485.97381805999999</v>
      </c>
      <c r="U106" s="6">
        <v>153.41942247</v>
      </c>
      <c r="X106">
        <v>0</v>
      </c>
      <c r="Z106">
        <v>0</v>
      </c>
      <c r="AA106">
        <v>130.47268878</v>
      </c>
      <c r="AC106">
        <v>174.77561406999999</v>
      </c>
      <c r="AD106">
        <v>71269.328666669986</v>
      </c>
      <c r="AE106">
        <v>122797.65010814001</v>
      </c>
    </row>
    <row r="107" spans="1:31" x14ac:dyDescent="0.25">
      <c r="A107" t="s">
        <v>428</v>
      </c>
      <c r="B107">
        <v>26729.39252827</v>
      </c>
      <c r="C107">
        <v>58661.64622273</v>
      </c>
      <c r="D107">
        <v>2561.8886634200003</v>
      </c>
      <c r="E107">
        <v>35.462509140000002</v>
      </c>
      <c r="F107">
        <v>327.21452941000001</v>
      </c>
      <c r="G107">
        <v>21654.660048819998</v>
      </c>
      <c r="L107">
        <v>5.9103043</v>
      </c>
      <c r="M107">
        <v>7674.5698813199997</v>
      </c>
      <c r="O107">
        <v>1667.1256199299999</v>
      </c>
      <c r="P107">
        <v>119317.87030734</v>
      </c>
      <c r="Q107">
        <v>36993.366524999998</v>
      </c>
      <c r="R107">
        <v>6440.0640418599996</v>
      </c>
      <c r="S107">
        <v>1097.36594044</v>
      </c>
      <c r="T107" s="6">
        <v>245.00913536000002</v>
      </c>
      <c r="U107" s="6">
        <v>194.41623847999998</v>
      </c>
      <c r="X107">
        <v>0</v>
      </c>
      <c r="Z107">
        <v>0</v>
      </c>
      <c r="AA107">
        <v>2602.5899765200002</v>
      </c>
      <c r="AC107">
        <v>2975.08484069</v>
      </c>
      <c r="AD107">
        <v>68769.973608989996</v>
      </c>
      <c r="AE107">
        <v>119317.87030734</v>
      </c>
    </row>
    <row r="108" spans="1:31" x14ac:dyDescent="0.25">
      <c r="A108" t="s">
        <v>429</v>
      </c>
      <c r="B108">
        <v>26401.39127625</v>
      </c>
      <c r="C108">
        <v>58004.24687979</v>
      </c>
      <c r="D108">
        <v>2529.7185025100002</v>
      </c>
      <c r="E108">
        <v>157.45544609000001</v>
      </c>
      <c r="F108">
        <v>329.92771274</v>
      </c>
      <c r="G108">
        <v>21499.660048819998</v>
      </c>
      <c r="L108">
        <v>0.80508953000000005</v>
      </c>
      <c r="M108">
        <v>7704.6761523800005</v>
      </c>
      <c r="O108">
        <v>1654.5562288399999</v>
      </c>
      <c r="P108">
        <v>118282.43733695</v>
      </c>
      <c r="Q108">
        <v>36610.014925000003</v>
      </c>
      <c r="R108">
        <v>5770.03570124</v>
      </c>
      <c r="S108">
        <v>1448.63332773</v>
      </c>
      <c r="T108" s="6">
        <v>310.45777647000006</v>
      </c>
      <c r="U108" s="6">
        <v>211.63962885000001</v>
      </c>
      <c r="X108">
        <v>0</v>
      </c>
      <c r="Z108">
        <v>0</v>
      </c>
      <c r="AA108">
        <v>1812.7161319000002</v>
      </c>
      <c r="AC108">
        <v>2974.79116488</v>
      </c>
      <c r="AD108">
        <v>69144.148680879996</v>
      </c>
      <c r="AE108">
        <v>118282.43733695</v>
      </c>
    </row>
    <row r="109" spans="1:31" x14ac:dyDescent="0.25">
      <c r="A109" t="s">
        <v>430</v>
      </c>
      <c r="B109">
        <v>27092.392945930002</v>
      </c>
      <c r="C109">
        <v>60401.518454660007</v>
      </c>
      <c r="D109">
        <v>2478.6355314499997</v>
      </c>
      <c r="E109">
        <v>71.38339388</v>
      </c>
      <c r="F109">
        <v>330.73110985</v>
      </c>
      <c r="G109">
        <v>23498.381861959999</v>
      </c>
      <c r="L109">
        <v>4.1409055299999995</v>
      </c>
      <c r="M109">
        <v>7836.0366995000004</v>
      </c>
      <c r="O109">
        <v>1221.7694737500001</v>
      </c>
      <c r="P109">
        <v>122934.99037650999</v>
      </c>
      <c r="Q109">
        <v>36805.289320000003</v>
      </c>
      <c r="R109">
        <v>6930.4143853400001</v>
      </c>
      <c r="S109">
        <v>1772.90924064</v>
      </c>
      <c r="T109" s="6">
        <v>278.31390891000001</v>
      </c>
      <c r="U109" s="6">
        <v>203.127972</v>
      </c>
      <c r="X109">
        <v>0</v>
      </c>
      <c r="Z109">
        <v>0</v>
      </c>
      <c r="AA109">
        <v>2142.2223837000001</v>
      </c>
      <c r="AC109">
        <v>3113.7112823499997</v>
      </c>
      <c r="AD109">
        <v>71689.001883570003</v>
      </c>
      <c r="AE109">
        <v>122934.99037650999</v>
      </c>
    </row>
    <row r="110" spans="1:31" x14ac:dyDescent="0.25">
      <c r="A110" t="s">
        <v>431</v>
      </c>
      <c r="B110">
        <v>26776.204351640001</v>
      </c>
      <c r="C110">
        <v>60521.173782500002</v>
      </c>
      <c r="D110">
        <v>2478.7355314499996</v>
      </c>
      <c r="E110">
        <v>43.066298880000005</v>
      </c>
      <c r="F110">
        <v>325.53558070999998</v>
      </c>
      <c r="G110">
        <v>22005.381861959999</v>
      </c>
      <c r="K110">
        <v>0</v>
      </c>
      <c r="L110">
        <v>2.8232117300000001</v>
      </c>
      <c r="M110">
        <v>7900.29843996</v>
      </c>
      <c r="O110">
        <v>1229.01216307</v>
      </c>
      <c r="P110">
        <v>121282.23122189999</v>
      </c>
      <c r="Q110">
        <v>36611.035884999998</v>
      </c>
      <c r="R110">
        <v>5644.0357868800002</v>
      </c>
      <c r="S110">
        <v>1317.8698992699999</v>
      </c>
      <c r="T110" s="6">
        <v>461.24866529000002</v>
      </c>
      <c r="U110" s="6">
        <v>200.83841753000002</v>
      </c>
      <c r="X110">
        <v>0</v>
      </c>
      <c r="Z110">
        <v>0</v>
      </c>
      <c r="AA110">
        <v>1922.13245738</v>
      </c>
      <c r="AC110">
        <v>3109.6680927500001</v>
      </c>
      <c r="AD110">
        <v>72015.402017799992</v>
      </c>
      <c r="AE110">
        <v>121282.23122189999</v>
      </c>
    </row>
    <row r="111" spans="1:31" x14ac:dyDescent="0.25">
      <c r="A111" t="s">
        <v>432</v>
      </c>
      <c r="B111">
        <v>26411.603392270001</v>
      </c>
      <c r="C111">
        <v>59985.409755330002</v>
      </c>
      <c r="D111">
        <v>2478.83553145</v>
      </c>
      <c r="E111">
        <v>16.401062880000001</v>
      </c>
      <c r="F111">
        <v>325.53548415</v>
      </c>
      <c r="G111">
        <v>24279.381861959999</v>
      </c>
      <c r="K111">
        <v>0</v>
      </c>
      <c r="L111">
        <v>-2.5509839700000003</v>
      </c>
      <c r="M111">
        <v>7871.0209829399992</v>
      </c>
      <c r="O111">
        <v>1197.36923968</v>
      </c>
      <c r="P111">
        <v>122563.00632669</v>
      </c>
      <c r="Q111">
        <v>36637.289284999999</v>
      </c>
      <c r="R111">
        <v>6909.6049535000002</v>
      </c>
      <c r="S111">
        <v>5212.4463590200003</v>
      </c>
      <c r="T111" s="6">
        <v>328.17575264999999</v>
      </c>
      <c r="U111" s="6">
        <v>201.78842943000001</v>
      </c>
      <c r="X111">
        <v>0</v>
      </c>
      <c r="Z111">
        <v>0</v>
      </c>
      <c r="AA111">
        <v>885.21151470000007</v>
      </c>
      <c r="AC111">
        <v>304.11759876999997</v>
      </c>
      <c r="AD111">
        <v>72084.372433619996</v>
      </c>
      <c r="AE111">
        <v>122563.00632669</v>
      </c>
    </row>
    <row r="112" spans="1:31" x14ac:dyDescent="0.25">
      <c r="A112" t="s">
        <v>433</v>
      </c>
      <c r="B112">
        <v>23877.842931810002</v>
      </c>
      <c r="C112">
        <v>57274.603277499999</v>
      </c>
      <c r="D112">
        <v>2428.7644068899999</v>
      </c>
      <c r="E112">
        <v>2.2533428600000001</v>
      </c>
      <c r="F112">
        <v>320.00393138999999</v>
      </c>
      <c r="G112">
        <v>25802.764232540001</v>
      </c>
      <c r="K112">
        <v>0</v>
      </c>
      <c r="L112">
        <v>2.4314074300000001</v>
      </c>
      <c r="M112">
        <v>7591.0459613000003</v>
      </c>
      <c r="O112">
        <v>1275.1795891900001</v>
      </c>
      <c r="P112">
        <v>118574.88908091</v>
      </c>
      <c r="Q112">
        <v>36748.708254999998</v>
      </c>
      <c r="R112">
        <v>6416.9268134899994</v>
      </c>
      <c r="S112">
        <v>6949.7235415600007</v>
      </c>
      <c r="T112" s="6">
        <v>299.57349424</v>
      </c>
      <c r="U112" s="6">
        <v>222.88585186</v>
      </c>
      <c r="X112">
        <v>0</v>
      </c>
      <c r="Z112">
        <v>0</v>
      </c>
      <c r="AA112">
        <v>0.77847115</v>
      </c>
      <c r="AC112">
        <v>144.22457316000001</v>
      </c>
      <c r="AD112">
        <v>67792.068080450001</v>
      </c>
      <c r="AE112">
        <v>118574.88908091</v>
      </c>
    </row>
    <row r="113" spans="1:31" x14ac:dyDescent="0.25">
      <c r="A113" t="s">
        <v>434</v>
      </c>
      <c r="B113">
        <v>23434.302157099999</v>
      </c>
      <c r="C113">
        <v>57172.846786379996</v>
      </c>
      <c r="D113">
        <v>2314.35171175</v>
      </c>
      <c r="E113">
        <v>4.0123849900000002</v>
      </c>
      <c r="F113">
        <v>309.92901663999999</v>
      </c>
      <c r="G113">
        <v>24599</v>
      </c>
      <c r="K113">
        <v>0</v>
      </c>
      <c r="L113">
        <v>0.26306608000000004</v>
      </c>
      <c r="M113">
        <v>7517.6425829999998</v>
      </c>
      <c r="O113">
        <v>957.68357503000004</v>
      </c>
      <c r="P113">
        <v>116310.03128097</v>
      </c>
      <c r="Q113">
        <v>36143.561605000003</v>
      </c>
      <c r="R113">
        <v>5470.8320155299998</v>
      </c>
      <c r="S113">
        <v>7328.4879421899996</v>
      </c>
      <c r="T113" s="6">
        <v>264.23639226</v>
      </c>
      <c r="U113" s="6">
        <v>206.61531094</v>
      </c>
      <c r="X113">
        <v>0</v>
      </c>
      <c r="Z113">
        <v>0</v>
      </c>
      <c r="AA113">
        <v>5.90130132</v>
      </c>
      <c r="AC113">
        <v>5.9823512499999998</v>
      </c>
      <c r="AD113">
        <v>66884.414362480005</v>
      </c>
      <c r="AE113">
        <v>116310.03128097</v>
      </c>
    </row>
    <row r="114" spans="1:31" x14ac:dyDescent="0.25">
      <c r="A114" t="s">
        <v>435</v>
      </c>
      <c r="B114">
        <v>23085.57371081</v>
      </c>
      <c r="C114">
        <v>58154.873208500001</v>
      </c>
      <c r="D114">
        <v>2335.4079140700001</v>
      </c>
      <c r="E114">
        <v>13.04871852</v>
      </c>
      <c r="F114">
        <v>315.66956666000004</v>
      </c>
      <c r="G114">
        <v>24462</v>
      </c>
      <c r="K114">
        <v>0</v>
      </c>
      <c r="L114">
        <v>0.31759442999999998</v>
      </c>
      <c r="M114">
        <v>7445.20406026</v>
      </c>
      <c r="O114">
        <v>946.17839050999999</v>
      </c>
      <c r="P114">
        <v>116758.27316375999</v>
      </c>
      <c r="Q114">
        <v>35986.272109999998</v>
      </c>
      <c r="R114">
        <v>4875.7099838699996</v>
      </c>
      <c r="S114">
        <v>7819.95587411</v>
      </c>
      <c r="T114" s="6">
        <v>302.50765374000002</v>
      </c>
      <c r="U114" s="6">
        <v>215.99351009</v>
      </c>
      <c r="X114">
        <v>0</v>
      </c>
      <c r="Z114">
        <v>0</v>
      </c>
      <c r="AA114">
        <v>389.02075937000001</v>
      </c>
      <c r="AC114">
        <v>1.8005403400000002</v>
      </c>
      <c r="AD114">
        <v>67167.012732240008</v>
      </c>
      <c r="AE114">
        <v>116758.27316375999</v>
      </c>
    </row>
    <row r="115" spans="1:31" x14ac:dyDescent="0.25">
      <c r="A115" t="s">
        <v>436</v>
      </c>
      <c r="B115">
        <v>23771.645484150002</v>
      </c>
      <c r="C115">
        <v>60798.36968068</v>
      </c>
      <c r="D115">
        <v>2305.21320375</v>
      </c>
      <c r="E115">
        <v>66.756018949999998</v>
      </c>
      <c r="F115">
        <v>316.63186023000003</v>
      </c>
      <c r="G115">
        <v>26304.32374</v>
      </c>
      <c r="K115">
        <v>0</v>
      </c>
      <c r="L115">
        <v>4.7586220800000003</v>
      </c>
      <c r="M115">
        <v>7479.37158387</v>
      </c>
      <c r="O115">
        <v>1028.3688754699999</v>
      </c>
      <c r="P115">
        <v>122075.43906917999</v>
      </c>
      <c r="Q115">
        <v>36367.517565000002</v>
      </c>
      <c r="R115">
        <v>5398.9978037800001</v>
      </c>
      <c r="S115">
        <v>8608.768157120001</v>
      </c>
      <c r="T115" s="6">
        <v>400.82914033999998</v>
      </c>
      <c r="U115" s="6">
        <v>207.60158865</v>
      </c>
      <c r="X115">
        <v>0</v>
      </c>
      <c r="Z115">
        <v>0</v>
      </c>
      <c r="AA115">
        <v>0.38734911</v>
      </c>
      <c r="AC115">
        <v>210.93691125000001</v>
      </c>
      <c r="AD115">
        <v>70880.400553929998</v>
      </c>
      <c r="AE115">
        <v>122075.43906917999</v>
      </c>
    </row>
    <row r="116" spans="1:31" x14ac:dyDescent="0.25">
      <c r="A116" t="s">
        <v>437</v>
      </c>
      <c r="B116">
        <v>23336.179090950001</v>
      </c>
      <c r="C116">
        <v>60467.203396069999</v>
      </c>
      <c r="D116">
        <v>2228.58297438</v>
      </c>
      <c r="E116">
        <v>23.17973795</v>
      </c>
      <c r="F116">
        <v>311.69054131000001</v>
      </c>
      <c r="G116">
        <v>23500</v>
      </c>
      <c r="K116">
        <v>0</v>
      </c>
      <c r="L116">
        <v>-2.4712053700000003</v>
      </c>
      <c r="M116">
        <v>7307.6336064699999</v>
      </c>
      <c r="O116">
        <v>958.30613285000004</v>
      </c>
      <c r="P116">
        <v>118130.30427461</v>
      </c>
      <c r="Q116">
        <v>36354.187610000001</v>
      </c>
      <c r="R116">
        <v>7306.7247811800007</v>
      </c>
      <c r="S116">
        <v>3903.0305927300001</v>
      </c>
      <c r="T116" s="6">
        <v>310.69765326999999</v>
      </c>
      <c r="U116" s="6">
        <v>214.18071831</v>
      </c>
      <c r="X116">
        <v>0</v>
      </c>
      <c r="Z116">
        <v>0</v>
      </c>
      <c r="AA116">
        <v>0.24643271999999999</v>
      </c>
      <c r="AC116">
        <v>6.2618498899999997</v>
      </c>
      <c r="AD116">
        <v>70034.97463651</v>
      </c>
      <c r="AE116">
        <v>118130.30427461</v>
      </c>
    </row>
    <row r="117" spans="1:31" x14ac:dyDescent="0.25">
      <c r="A117" t="s">
        <v>438</v>
      </c>
      <c r="B117">
        <v>22951.586167900001</v>
      </c>
      <c r="C117">
        <v>61765.740128209996</v>
      </c>
      <c r="D117">
        <v>2207.6731465600001</v>
      </c>
      <c r="E117">
        <v>24.014962449999999</v>
      </c>
      <c r="F117">
        <v>311.69054131000001</v>
      </c>
      <c r="G117">
        <v>22210</v>
      </c>
      <c r="K117">
        <v>0</v>
      </c>
      <c r="L117">
        <v>-4.6476281699999999</v>
      </c>
      <c r="M117">
        <v>7252.1089232799995</v>
      </c>
      <c r="O117">
        <v>952.05808535999995</v>
      </c>
      <c r="P117">
        <v>117670.22432689999</v>
      </c>
      <c r="Q117">
        <v>37078.514324999996</v>
      </c>
      <c r="R117">
        <v>6384.3207829700004</v>
      </c>
      <c r="S117">
        <v>2585.3126106</v>
      </c>
      <c r="T117" s="6">
        <v>298.93811283999997</v>
      </c>
      <c r="U117" s="6">
        <v>209.85260421999999</v>
      </c>
      <c r="X117">
        <v>0</v>
      </c>
      <c r="Z117">
        <v>0</v>
      </c>
      <c r="AA117">
        <v>653.78965547999996</v>
      </c>
      <c r="AC117">
        <v>5.6396224200000002</v>
      </c>
      <c r="AD117">
        <v>70453.856613369993</v>
      </c>
      <c r="AE117">
        <v>117670.22432689999</v>
      </c>
    </row>
    <row r="118" spans="1:31" x14ac:dyDescent="0.25">
      <c r="A118" t="s">
        <v>439</v>
      </c>
      <c r="B118">
        <v>21639.22191131</v>
      </c>
      <c r="C118">
        <v>60708.025310589997</v>
      </c>
      <c r="D118">
        <v>2035.10882115</v>
      </c>
      <c r="E118">
        <v>80.097035480000002</v>
      </c>
      <c r="F118">
        <v>291.27634191999999</v>
      </c>
      <c r="G118">
        <v>24502.731171200001</v>
      </c>
      <c r="K118">
        <v>0</v>
      </c>
      <c r="L118">
        <v>11.815665599999999</v>
      </c>
      <c r="M118">
        <v>7393.5913837500002</v>
      </c>
      <c r="O118">
        <v>1246.9247389499999</v>
      </c>
      <c r="P118">
        <v>117908.79237995</v>
      </c>
      <c r="Q118">
        <v>39719.25819</v>
      </c>
      <c r="R118">
        <v>6541.6840403699998</v>
      </c>
      <c r="S118">
        <v>2154.7920609899998</v>
      </c>
      <c r="T118" s="6">
        <v>329.42361316</v>
      </c>
      <c r="U118" s="6">
        <v>165.00741578</v>
      </c>
      <c r="X118">
        <v>0</v>
      </c>
      <c r="Z118">
        <v>0</v>
      </c>
      <c r="AA118">
        <v>0.53955485999999997</v>
      </c>
      <c r="AC118">
        <v>160.85304525000001</v>
      </c>
      <c r="AD118">
        <v>68837.234459540006</v>
      </c>
      <c r="AE118">
        <v>117908.79237995</v>
      </c>
    </row>
    <row r="119" spans="1:31" x14ac:dyDescent="0.25">
      <c r="A119" t="s">
        <v>440</v>
      </c>
      <c r="B119">
        <v>21230.81002864</v>
      </c>
      <c r="C119">
        <v>60454.397722319998</v>
      </c>
      <c r="D119">
        <v>2028.6910285500001</v>
      </c>
      <c r="E119">
        <v>100.9628573</v>
      </c>
      <c r="F119">
        <v>284.78146992000001</v>
      </c>
      <c r="G119">
        <v>19501</v>
      </c>
      <c r="K119">
        <v>0</v>
      </c>
      <c r="L119">
        <v>4.3495502899999998</v>
      </c>
      <c r="M119">
        <v>7113.6036210399998</v>
      </c>
      <c r="O119">
        <v>950.46741282000005</v>
      </c>
      <c r="P119">
        <v>111669.06369088001</v>
      </c>
      <c r="Q119">
        <v>37566.242885</v>
      </c>
      <c r="R119">
        <v>4474.8687929899997</v>
      </c>
      <c r="S119">
        <v>1185.6504043299999</v>
      </c>
      <c r="T119" s="6">
        <v>345.80640804000001</v>
      </c>
      <c r="U119" s="6">
        <v>209.77693837999999</v>
      </c>
      <c r="X119">
        <v>0</v>
      </c>
      <c r="Z119">
        <v>0</v>
      </c>
      <c r="AA119">
        <v>-6.9573259099999998</v>
      </c>
      <c r="AC119">
        <v>13.2898035</v>
      </c>
      <c r="AD119">
        <v>67880.385784550002</v>
      </c>
      <c r="AE119">
        <v>111669.06369088001</v>
      </c>
    </row>
    <row r="120" spans="1:31" x14ac:dyDescent="0.25">
      <c r="A120" t="s">
        <v>441</v>
      </c>
      <c r="B120">
        <v>20913.079161590002</v>
      </c>
      <c r="C120">
        <v>61716.337788600002</v>
      </c>
      <c r="D120">
        <v>1958.3376834600001</v>
      </c>
      <c r="E120">
        <v>111.29295883</v>
      </c>
      <c r="F120">
        <v>284.78146992000001</v>
      </c>
      <c r="G120">
        <v>19502</v>
      </c>
      <c r="K120">
        <v>0</v>
      </c>
      <c r="L120">
        <v>-3.5799869599999998</v>
      </c>
      <c r="M120">
        <v>6535.9553016999998</v>
      </c>
      <c r="O120">
        <v>960.51576370000009</v>
      </c>
      <c r="P120">
        <v>111978.72014084</v>
      </c>
      <c r="Q120">
        <v>37165.967895000002</v>
      </c>
      <c r="R120">
        <v>4792.7892064300004</v>
      </c>
      <c r="S120">
        <v>1074.4165104400001</v>
      </c>
      <c r="T120" s="6">
        <v>279.36416864999995</v>
      </c>
      <c r="U120" s="6">
        <v>225.53830134999998</v>
      </c>
      <c r="X120">
        <v>0</v>
      </c>
      <c r="Z120">
        <v>0</v>
      </c>
      <c r="AA120">
        <v>-7.8642830199999993</v>
      </c>
      <c r="AC120">
        <v>9.1187836999999998</v>
      </c>
      <c r="AD120">
        <v>68439.38955829</v>
      </c>
      <c r="AE120">
        <v>111978.72014084</v>
      </c>
    </row>
    <row r="121" spans="1:31" x14ac:dyDescent="0.25">
      <c r="A121" t="s">
        <v>442</v>
      </c>
      <c r="B121">
        <v>21268.826937470003</v>
      </c>
      <c r="C121">
        <v>63786.219258699995</v>
      </c>
      <c r="D121">
        <v>2023.79833065</v>
      </c>
      <c r="E121">
        <v>4.1277702000000005</v>
      </c>
      <c r="F121">
        <v>290.75599643999999</v>
      </c>
      <c r="G121">
        <v>22214.041071400003</v>
      </c>
      <c r="K121">
        <v>0</v>
      </c>
      <c r="L121">
        <v>10.56066182</v>
      </c>
      <c r="M121">
        <v>5867.9800354499994</v>
      </c>
      <c r="O121">
        <v>1093.55857896</v>
      </c>
      <c r="P121">
        <v>116559.86864109</v>
      </c>
      <c r="Q121">
        <v>37713.856914999997</v>
      </c>
      <c r="R121">
        <v>5604.32691178</v>
      </c>
      <c r="S121">
        <v>1296.2006367199999</v>
      </c>
      <c r="T121" s="6">
        <v>225.45040456999999</v>
      </c>
      <c r="U121" s="6">
        <v>216.40414097999999</v>
      </c>
      <c r="X121">
        <v>0</v>
      </c>
      <c r="Z121">
        <v>0</v>
      </c>
      <c r="AA121">
        <v>0.51331919999999998</v>
      </c>
      <c r="AC121">
        <v>304.09463799000002</v>
      </c>
      <c r="AD121">
        <v>71199.02167485001</v>
      </c>
      <c r="AE121">
        <v>116559.86864109</v>
      </c>
    </row>
    <row r="122" spans="1:31" x14ac:dyDescent="0.25">
      <c r="A122" t="s">
        <v>443</v>
      </c>
      <c r="B122">
        <v>21208.179161689997</v>
      </c>
      <c r="C122">
        <v>62371.441871110001</v>
      </c>
      <c r="D122">
        <v>1832.9269748499999</v>
      </c>
      <c r="E122">
        <v>21.801135590000001</v>
      </c>
      <c r="F122">
        <v>283.99694872000003</v>
      </c>
      <c r="G122">
        <v>23003</v>
      </c>
      <c r="K122">
        <v>0</v>
      </c>
      <c r="L122">
        <v>0.67836598999999997</v>
      </c>
      <c r="M122">
        <v>5709.0498210100004</v>
      </c>
      <c r="O122">
        <v>932.93628619000003</v>
      </c>
      <c r="P122">
        <v>115364.01056514999</v>
      </c>
      <c r="Q122">
        <v>37204.064415000001</v>
      </c>
      <c r="R122">
        <v>5504.9359739600004</v>
      </c>
      <c r="S122">
        <v>1548.8803777600001</v>
      </c>
      <c r="T122" s="6">
        <v>316.56407618000003</v>
      </c>
      <c r="U122" s="6">
        <v>208.5565819</v>
      </c>
      <c r="X122">
        <v>0</v>
      </c>
      <c r="Z122">
        <v>0</v>
      </c>
      <c r="AA122">
        <v>8.7939950000000003E-2</v>
      </c>
      <c r="AC122">
        <v>24024.028838990002</v>
      </c>
      <c r="AD122">
        <v>46556.892361409999</v>
      </c>
      <c r="AE122">
        <v>115364.01056514999</v>
      </c>
    </row>
    <row r="123" spans="1:31" x14ac:dyDescent="0.25">
      <c r="A123" t="s">
        <v>444</v>
      </c>
      <c r="B123">
        <v>21208.590011709999</v>
      </c>
      <c r="C123">
        <v>56529.870130839998</v>
      </c>
      <c r="D123">
        <v>1831.34483492</v>
      </c>
      <c r="E123">
        <v>28.263989049999999</v>
      </c>
      <c r="F123">
        <v>283.99661510999999</v>
      </c>
      <c r="G123">
        <v>23002.005012000001</v>
      </c>
      <c r="K123">
        <v>0</v>
      </c>
      <c r="L123">
        <v>2.4849837400000001</v>
      </c>
      <c r="M123">
        <v>5682.4666821000001</v>
      </c>
      <c r="O123">
        <v>965.30476802999999</v>
      </c>
      <c r="P123">
        <v>109534.3270275</v>
      </c>
      <c r="Q123">
        <v>37120.110984999999</v>
      </c>
      <c r="R123">
        <v>4493.6220850399995</v>
      </c>
      <c r="S123">
        <v>5530.1582224399999</v>
      </c>
      <c r="T123" s="6">
        <v>309.72020207999998</v>
      </c>
      <c r="U123" s="6">
        <v>219.40547574999999</v>
      </c>
      <c r="X123">
        <v>0</v>
      </c>
      <c r="Z123">
        <v>0</v>
      </c>
      <c r="AA123">
        <v>-0.73103518000000001</v>
      </c>
      <c r="AC123">
        <v>14796.27956762</v>
      </c>
      <c r="AD123">
        <v>47065.76152475</v>
      </c>
      <c r="AE123">
        <v>109534.3270275</v>
      </c>
    </row>
    <row r="124" spans="1:31" x14ac:dyDescent="0.25">
      <c r="A124" t="s">
        <v>445</v>
      </c>
      <c r="B124">
        <v>23320.519653449999</v>
      </c>
      <c r="C124">
        <v>48793.622329669997</v>
      </c>
      <c r="D124">
        <v>1899.27676481</v>
      </c>
      <c r="E124">
        <v>9.9272475299999989</v>
      </c>
      <c r="F124">
        <v>296.30488406000001</v>
      </c>
      <c r="G124">
        <v>25603.422340779998</v>
      </c>
      <c r="K124">
        <v>0</v>
      </c>
      <c r="L124">
        <v>0.95068933999999994</v>
      </c>
      <c r="M124">
        <v>5786.6259108500008</v>
      </c>
      <c r="O124">
        <v>1027.5103019200001</v>
      </c>
      <c r="P124">
        <v>106738.16012241</v>
      </c>
      <c r="Q124">
        <v>37628.702490000003</v>
      </c>
      <c r="R124">
        <v>5625.6274946200001</v>
      </c>
      <c r="S124">
        <v>6391.0666005000003</v>
      </c>
      <c r="T124" s="6">
        <v>367.64792672999999</v>
      </c>
      <c r="U124" s="6">
        <v>238.94945387000001</v>
      </c>
      <c r="X124">
        <v>0</v>
      </c>
      <c r="Z124">
        <v>0</v>
      </c>
      <c r="AA124">
        <v>0.32531151000000003</v>
      </c>
      <c r="AC124">
        <v>4572.0748712200002</v>
      </c>
      <c r="AD124">
        <v>51913.765973960006</v>
      </c>
      <c r="AE124">
        <v>106738.16012241</v>
      </c>
    </row>
    <row r="125" spans="1:31" x14ac:dyDescent="0.25">
      <c r="A125" t="s">
        <v>446</v>
      </c>
      <c r="B125">
        <v>23244.076017509997</v>
      </c>
      <c r="C125">
        <v>44452.376878459996</v>
      </c>
      <c r="D125">
        <v>1926.66387525</v>
      </c>
      <c r="E125">
        <v>28.497301829999998</v>
      </c>
      <c r="F125">
        <v>281.39513204000002</v>
      </c>
      <c r="G125">
        <v>21004</v>
      </c>
      <c r="K125">
        <v>0</v>
      </c>
      <c r="L125">
        <v>4.2661890000000001E-2</v>
      </c>
      <c r="M125">
        <v>5687.8382756800002</v>
      </c>
      <c r="O125">
        <v>984.64219393000008</v>
      </c>
      <c r="P125">
        <v>97609.532336589997</v>
      </c>
      <c r="Q125">
        <v>37429.351875</v>
      </c>
      <c r="R125">
        <v>4263.5876993700003</v>
      </c>
      <c r="S125">
        <v>3535.0099642199998</v>
      </c>
      <c r="T125" s="6">
        <v>403.28753608999995</v>
      </c>
      <c r="U125" s="6">
        <v>207.26838249000002</v>
      </c>
      <c r="X125">
        <v>0</v>
      </c>
      <c r="Z125">
        <v>0</v>
      </c>
      <c r="AA125">
        <v>0.34733578999999998</v>
      </c>
      <c r="AC125">
        <v>8.10826593</v>
      </c>
      <c r="AD125">
        <v>51762.571277700001</v>
      </c>
      <c r="AE125">
        <v>97609.532336589997</v>
      </c>
    </row>
    <row r="126" spans="1:31" x14ac:dyDescent="0.25">
      <c r="A126" t="s">
        <v>447</v>
      </c>
      <c r="B126">
        <v>23234.090982549998</v>
      </c>
      <c r="C126">
        <v>44983.077857210003</v>
      </c>
      <c r="D126">
        <v>1537.00801308</v>
      </c>
      <c r="E126">
        <v>76.678863890000002</v>
      </c>
      <c r="F126">
        <v>281.31438704000004</v>
      </c>
      <c r="G126">
        <v>20402</v>
      </c>
      <c r="K126">
        <v>0</v>
      </c>
      <c r="L126">
        <v>2.2413266899999997</v>
      </c>
      <c r="M126">
        <v>5674.46758632</v>
      </c>
      <c r="O126">
        <v>1031.9840355600002</v>
      </c>
      <c r="P126">
        <v>97222.863052339992</v>
      </c>
      <c r="Q126">
        <v>37170.176460000002</v>
      </c>
      <c r="R126">
        <v>5184.8970689600001</v>
      </c>
      <c r="S126">
        <v>2392.88809962</v>
      </c>
      <c r="T126" s="6">
        <v>307.78343411999998</v>
      </c>
      <c r="U126" s="6">
        <v>206.06067195</v>
      </c>
      <c r="X126">
        <v>0</v>
      </c>
      <c r="Z126">
        <v>0</v>
      </c>
      <c r="AA126">
        <v>-0.26288128999999999</v>
      </c>
      <c r="AC126">
        <v>11.04369159</v>
      </c>
      <c r="AD126">
        <v>51950.276507390001</v>
      </c>
      <c r="AE126">
        <v>97222.863052339992</v>
      </c>
    </row>
    <row r="127" spans="1:31" x14ac:dyDescent="0.25">
      <c r="A127" t="s">
        <v>448</v>
      </c>
      <c r="B127">
        <v>25483.19440045</v>
      </c>
      <c r="C127">
        <v>45583.755977679997</v>
      </c>
      <c r="D127">
        <v>1542.92673008</v>
      </c>
      <c r="E127">
        <v>4.7527110800000001</v>
      </c>
      <c r="F127">
        <v>280.33600701999995</v>
      </c>
      <c r="G127">
        <v>22004.785524999999</v>
      </c>
      <c r="K127">
        <v>0</v>
      </c>
      <c r="L127">
        <v>2.2343428900000002</v>
      </c>
      <c r="M127">
        <v>5763.2875811499998</v>
      </c>
      <c r="O127">
        <v>1023.8726709700001</v>
      </c>
      <c r="P127">
        <v>101689.14594632</v>
      </c>
      <c r="Q127">
        <v>37194.775184999999</v>
      </c>
      <c r="R127">
        <v>5784.65564937</v>
      </c>
      <c r="S127">
        <v>3242.6969180199999</v>
      </c>
      <c r="T127" s="6">
        <v>356.17645772000003</v>
      </c>
      <c r="U127" s="6">
        <v>246.43436711000001</v>
      </c>
      <c r="X127">
        <v>0</v>
      </c>
      <c r="Z127">
        <v>0</v>
      </c>
      <c r="AA127">
        <v>0.39617582000000001</v>
      </c>
      <c r="AC127">
        <v>159.00474817</v>
      </c>
      <c r="AD127">
        <v>54705.006445110004</v>
      </c>
      <c r="AE127">
        <v>101689.14594632</v>
      </c>
    </row>
    <row r="128" spans="1:31" x14ac:dyDescent="0.25">
      <c r="A128" t="s">
        <v>449</v>
      </c>
      <c r="B128">
        <v>25411.108046500001</v>
      </c>
      <c r="C128">
        <v>45047.806393980005</v>
      </c>
      <c r="D128">
        <v>1519.8878195100001</v>
      </c>
      <c r="E128">
        <v>9.1877835799999996</v>
      </c>
      <c r="F128">
        <v>278.22377151999996</v>
      </c>
      <c r="G128">
        <v>19500</v>
      </c>
      <c r="K128">
        <v>0</v>
      </c>
      <c r="L128">
        <v>-0.87335141000000005</v>
      </c>
      <c r="M128">
        <v>5679.6173693000001</v>
      </c>
      <c r="O128">
        <v>963.21740870000008</v>
      </c>
      <c r="P128">
        <v>98408.175241679986</v>
      </c>
      <c r="Q128">
        <v>37345.063320000001</v>
      </c>
      <c r="R128">
        <v>4263.9800239200003</v>
      </c>
      <c r="S128">
        <v>2236.3638067399997</v>
      </c>
      <c r="T128" s="6">
        <v>263.41268539999999</v>
      </c>
      <c r="U128" s="6">
        <v>210.89784415</v>
      </c>
      <c r="X128">
        <v>0</v>
      </c>
      <c r="Z128">
        <v>0</v>
      </c>
      <c r="AA128">
        <v>0.62177000000000004</v>
      </c>
      <c r="AC128">
        <v>9.9982167300000011</v>
      </c>
      <c r="AD128">
        <v>54077.837574740006</v>
      </c>
      <c r="AE128">
        <v>98408.175241679986</v>
      </c>
    </row>
    <row r="129" spans="1:31" x14ac:dyDescent="0.25">
      <c r="A129" t="s">
        <v>450</v>
      </c>
      <c r="B129">
        <v>25407.33169332</v>
      </c>
      <c r="C129">
        <v>45428.663682300001</v>
      </c>
      <c r="D129">
        <v>1444.82096394</v>
      </c>
      <c r="E129">
        <v>25.118621949999998</v>
      </c>
      <c r="F129">
        <v>273.13284651999999</v>
      </c>
      <c r="G129">
        <v>22703</v>
      </c>
      <c r="K129">
        <v>0</v>
      </c>
      <c r="L129">
        <v>-2.3708790099999999</v>
      </c>
      <c r="M129">
        <v>5680.6179138100006</v>
      </c>
      <c r="O129">
        <v>957.94580467999992</v>
      </c>
      <c r="P129">
        <v>101918.26064750999</v>
      </c>
      <c r="Q129">
        <v>38110.636664999998</v>
      </c>
      <c r="R129">
        <v>5047.9491098400003</v>
      </c>
      <c r="S129">
        <v>3680.60781387</v>
      </c>
      <c r="T129" s="6">
        <v>412.13140783</v>
      </c>
      <c r="U129" s="6">
        <v>265.10455516000002</v>
      </c>
      <c r="X129">
        <v>0</v>
      </c>
      <c r="Z129">
        <v>0</v>
      </c>
      <c r="AA129">
        <v>0.24831484000000001</v>
      </c>
      <c r="AC129">
        <v>8.04631702</v>
      </c>
      <c r="AD129">
        <v>54393.536463949997</v>
      </c>
      <c r="AE129">
        <v>101918.26064750999</v>
      </c>
    </row>
    <row r="130" spans="1:31" x14ac:dyDescent="0.25">
      <c r="A130" t="s">
        <v>451</v>
      </c>
      <c r="B130">
        <v>28050.201954060001</v>
      </c>
      <c r="C130">
        <v>46585.457170949994</v>
      </c>
      <c r="D130">
        <v>1079.7975757899999</v>
      </c>
      <c r="E130">
        <v>78.949841219999996</v>
      </c>
      <c r="F130">
        <v>270.20697654000003</v>
      </c>
      <c r="G130">
        <v>26198.5892489</v>
      </c>
      <c r="K130">
        <v>0</v>
      </c>
      <c r="L130">
        <v>5.31249839</v>
      </c>
      <c r="M130">
        <v>5729.0637506000003</v>
      </c>
      <c r="O130">
        <v>990.63096152000003</v>
      </c>
      <c r="P130">
        <v>108988.20997797001</v>
      </c>
      <c r="Q130">
        <v>41366.540585000002</v>
      </c>
      <c r="R130">
        <v>5852.6870979700007</v>
      </c>
      <c r="S130">
        <v>3126.2852979299996</v>
      </c>
      <c r="T130" s="6">
        <v>483.87220601999996</v>
      </c>
      <c r="U130" s="6">
        <v>189.90116219000001</v>
      </c>
      <c r="X130">
        <v>0</v>
      </c>
      <c r="Z130">
        <v>0</v>
      </c>
      <c r="AA130">
        <v>230.84150306999999</v>
      </c>
      <c r="AC130">
        <v>90.74029440999999</v>
      </c>
      <c r="AD130">
        <v>57647.341831379999</v>
      </c>
      <c r="AE130">
        <v>108988.20997797001</v>
      </c>
    </row>
    <row r="131" spans="1:31" x14ac:dyDescent="0.25">
      <c r="A131" t="s">
        <v>452</v>
      </c>
      <c r="B131">
        <v>27991.169231220003</v>
      </c>
      <c r="C131">
        <v>46068.024591199995</v>
      </c>
      <c r="D131">
        <v>733.75135348000003</v>
      </c>
      <c r="E131">
        <v>56.502448219999998</v>
      </c>
      <c r="F131">
        <v>181.72471357000001</v>
      </c>
      <c r="G131">
        <v>21001</v>
      </c>
      <c r="K131">
        <v>0</v>
      </c>
      <c r="L131">
        <v>-0.84404631000000008</v>
      </c>
      <c r="M131">
        <v>5619.5345317499996</v>
      </c>
      <c r="O131">
        <v>885.14711341000009</v>
      </c>
      <c r="P131">
        <v>102536.00993653999</v>
      </c>
      <c r="Q131">
        <v>38807.351269999999</v>
      </c>
      <c r="R131">
        <v>4599.60477644</v>
      </c>
      <c r="S131">
        <v>1315.5708392399999</v>
      </c>
      <c r="T131" s="6">
        <v>393.85440063999999</v>
      </c>
      <c r="U131" s="6">
        <v>210.6397235</v>
      </c>
      <c r="X131">
        <v>0</v>
      </c>
      <c r="Z131">
        <v>0</v>
      </c>
      <c r="AA131">
        <v>7.2647639999999999E-2</v>
      </c>
      <c r="AC131">
        <v>12.806336810000001</v>
      </c>
      <c r="AD131">
        <v>57196.109942269992</v>
      </c>
      <c r="AE131">
        <v>102536.00993653999</v>
      </c>
    </row>
    <row r="132" spans="1:31" x14ac:dyDescent="0.25">
      <c r="A132" t="s">
        <v>453</v>
      </c>
      <c r="B132">
        <v>28006.9834562</v>
      </c>
      <c r="C132">
        <v>45665.959107940005</v>
      </c>
      <c r="D132">
        <v>733.85135348000006</v>
      </c>
      <c r="E132">
        <v>35.182067420000003</v>
      </c>
      <c r="F132">
        <v>181.72471357000001</v>
      </c>
      <c r="G132">
        <v>23509</v>
      </c>
      <c r="K132">
        <v>0</v>
      </c>
      <c r="L132">
        <v>-1.92974391</v>
      </c>
      <c r="M132">
        <v>5506.5298223500004</v>
      </c>
      <c r="O132">
        <v>894.45008041000006</v>
      </c>
      <c r="P132">
        <v>104531.75085746001</v>
      </c>
      <c r="Q132">
        <v>38441.093059999999</v>
      </c>
      <c r="R132">
        <v>6709.6865263599993</v>
      </c>
      <c r="S132">
        <v>1274.1352443699998</v>
      </c>
      <c r="T132" s="6">
        <v>435.77070638999999</v>
      </c>
      <c r="U132" s="6">
        <v>217.57237480000001</v>
      </c>
      <c r="X132">
        <v>0</v>
      </c>
      <c r="Z132">
        <v>0</v>
      </c>
      <c r="AA132">
        <v>4.1152349999999997E-2</v>
      </c>
      <c r="AC132">
        <v>8.1311909399999998</v>
      </c>
      <c r="AD132">
        <v>57445.320602250002</v>
      </c>
      <c r="AE132">
        <v>104531.75085746001</v>
      </c>
    </row>
    <row r="133" spans="1:31" x14ac:dyDescent="0.25">
      <c r="A133" t="s">
        <v>454</v>
      </c>
      <c r="B133">
        <v>31561.43189638</v>
      </c>
      <c r="C133">
        <v>45552.747555760005</v>
      </c>
      <c r="D133">
        <v>725.63346617999991</v>
      </c>
      <c r="E133">
        <v>10.55975916</v>
      </c>
      <c r="F133">
        <v>192.78716494</v>
      </c>
      <c r="G133">
        <v>24585.217481110001</v>
      </c>
      <c r="K133">
        <v>0</v>
      </c>
      <c r="L133">
        <v>0.34377039000000004</v>
      </c>
      <c r="M133">
        <v>5336.5410801000007</v>
      </c>
      <c r="O133">
        <v>933.19022765000011</v>
      </c>
      <c r="P133">
        <v>108898.45240167</v>
      </c>
      <c r="Q133">
        <v>38715.522355000001</v>
      </c>
      <c r="R133">
        <v>5851.41814092</v>
      </c>
      <c r="S133">
        <v>2473.1610074999999</v>
      </c>
      <c r="T133" s="6">
        <v>341.61585282999999</v>
      </c>
      <c r="U133" s="6">
        <v>203.22922758999999</v>
      </c>
      <c r="X133">
        <v>0</v>
      </c>
      <c r="Z133">
        <v>0</v>
      </c>
      <c r="AA133">
        <v>0.27952592999999998</v>
      </c>
      <c r="AC133">
        <v>98.498333319999986</v>
      </c>
      <c r="AD133">
        <v>61214.727958579999</v>
      </c>
      <c r="AE133">
        <v>108898.45240167</v>
      </c>
    </row>
    <row r="134" spans="1:31" x14ac:dyDescent="0.25">
      <c r="A134" t="s">
        <v>455</v>
      </c>
      <c r="B134">
        <v>31513.942231860001</v>
      </c>
      <c r="C134">
        <v>44755.507577059994</v>
      </c>
      <c r="D134">
        <v>720.93022142999996</v>
      </c>
      <c r="E134">
        <v>26.856370550000001</v>
      </c>
      <c r="F134">
        <v>191.10552203999998</v>
      </c>
      <c r="G134">
        <v>22732</v>
      </c>
      <c r="K134">
        <v>0</v>
      </c>
      <c r="L134">
        <v>-1.5910738600000001</v>
      </c>
      <c r="M134">
        <v>5338.1437521000007</v>
      </c>
      <c r="O134">
        <v>865.27542177999999</v>
      </c>
      <c r="P134">
        <v>106142.17002296001</v>
      </c>
      <c r="Q134">
        <v>38568.041579999997</v>
      </c>
      <c r="R134">
        <v>4907.3006877500002</v>
      </c>
      <c r="S134">
        <v>1215.5195788599999</v>
      </c>
      <c r="T134" s="6">
        <v>400.54536451999996</v>
      </c>
      <c r="U134" s="6">
        <v>212.05730887999999</v>
      </c>
      <c r="X134">
        <v>0</v>
      </c>
      <c r="Z134">
        <v>0</v>
      </c>
      <c r="AA134">
        <v>5.8837903099999993</v>
      </c>
      <c r="AC134">
        <v>2518.7130768299999</v>
      </c>
      <c r="AD134">
        <v>58314.10863581</v>
      </c>
      <c r="AE134">
        <v>106142.17002296001</v>
      </c>
    </row>
    <row r="135" spans="1:31" x14ac:dyDescent="0.25">
      <c r="A135" t="s">
        <v>456</v>
      </c>
      <c r="B135">
        <v>31466.594136709999</v>
      </c>
      <c r="C135">
        <v>44539.256038470005</v>
      </c>
      <c r="D135">
        <v>739.25026252999999</v>
      </c>
      <c r="E135">
        <v>62.110810090000001</v>
      </c>
      <c r="F135">
        <v>204.33026405000001</v>
      </c>
      <c r="G135">
        <v>20304</v>
      </c>
      <c r="K135">
        <v>0</v>
      </c>
      <c r="L135">
        <v>-0.69666831000000007</v>
      </c>
      <c r="M135">
        <v>5369.1383757600006</v>
      </c>
      <c r="O135">
        <v>865.96597858000007</v>
      </c>
      <c r="P135">
        <v>103549.94919788001</v>
      </c>
      <c r="Q135">
        <v>38374.401805000001</v>
      </c>
      <c r="R135">
        <v>5180.2225932600004</v>
      </c>
      <c r="S135">
        <v>1100.9822057599999</v>
      </c>
      <c r="T135" s="6">
        <v>525.40723802000002</v>
      </c>
      <c r="U135" s="6">
        <v>224.37168122999998</v>
      </c>
      <c r="X135">
        <v>0</v>
      </c>
      <c r="Z135">
        <v>0</v>
      </c>
      <c r="AA135">
        <v>5.4155800199999993</v>
      </c>
      <c r="AC135">
        <v>17.1061388</v>
      </c>
      <c r="AD135">
        <v>58122.041955790002</v>
      </c>
      <c r="AE135">
        <v>103549.94919788001</v>
      </c>
    </row>
    <row r="136" spans="1:31" x14ac:dyDescent="0.25">
      <c r="A136" t="s">
        <v>457</v>
      </c>
      <c r="B136">
        <v>31279.067120509997</v>
      </c>
      <c r="C136">
        <v>43785.352507470001</v>
      </c>
      <c r="D136">
        <v>720.18205478999994</v>
      </c>
      <c r="E136">
        <v>37.454549210000003</v>
      </c>
      <c r="F136">
        <v>196.74207293999999</v>
      </c>
      <c r="G136">
        <v>21503.514759169997</v>
      </c>
      <c r="K136">
        <v>0</v>
      </c>
      <c r="L136">
        <v>0.25677154000000002</v>
      </c>
      <c r="M136">
        <v>5303.9878539499996</v>
      </c>
      <c r="O136">
        <v>927.33750003</v>
      </c>
      <c r="P136">
        <v>103753.89518961</v>
      </c>
      <c r="Q136">
        <v>38293.136435</v>
      </c>
      <c r="R136">
        <v>6209.7814453500005</v>
      </c>
      <c r="S136">
        <v>1477.67017994</v>
      </c>
      <c r="T136" s="6">
        <v>358.37777151</v>
      </c>
      <c r="U136" s="6">
        <v>208.17065671</v>
      </c>
      <c r="X136">
        <v>0</v>
      </c>
      <c r="Z136">
        <v>0</v>
      </c>
      <c r="AA136">
        <v>6.8847386300000002</v>
      </c>
      <c r="AC136">
        <v>96.542844639999998</v>
      </c>
      <c r="AD136">
        <v>57103.331117829999</v>
      </c>
      <c r="AE136">
        <v>103753.89518961</v>
      </c>
    </row>
    <row r="137" spans="1:31" x14ac:dyDescent="0.25">
      <c r="A137" t="s">
        <v>458</v>
      </c>
      <c r="B137">
        <v>31238.866764959999</v>
      </c>
      <c r="C137">
        <v>43614.466084319996</v>
      </c>
      <c r="D137">
        <v>717.80255569000008</v>
      </c>
      <c r="E137">
        <v>3.7176466100000001</v>
      </c>
      <c r="F137">
        <v>192.74464474000001</v>
      </c>
      <c r="G137">
        <v>20081</v>
      </c>
      <c r="K137">
        <v>0</v>
      </c>
      <c r="L137">
        <v>-2.3740024100000001</v>
      </c>
      <c r="M137">
        <v>5207.57151419</v>
      </c>
      <c r="O137">
        <v>867.52983358000006</v>
      </c>
      <c r="P137">
        <v>101921.32504167999</v>
      </c>
      <c r="Q137">
        <v>38314.997625000004</v>
      </c>
      <c r="R137">
        <v>5097.8665796499999</v>
      </c>
      <c r="S137">
        <v>1055.80122577</v>
      </c>
      <c r="T137" s="6">
        <v>393.51250268000001</v>
      </c>
      <c r="U137" s="6">
        <v>228.04537071000001</v>
      </c>
      <c r="X137">
        <v>0</v>
      </c>
      <c r="Z137">
        <v>0</v>
      </c>
      <c r="AA137">
        <v>74.695950799999991</v>
      </c>
      <c r="AC137">
        <v>13.41898381</v>
      </c>
      <c r="AD137">
        <v>56742.986803259999</v>
      </c>
      <c r="AE137">
        <v>101921.32504167999</v>
      </c>
    </row>
    <row r="138" spans="1:31" x14ac:dyDescent="0.25">
      <c r="A138" t="s">
        <v>459</v>
      </c>
      <c r="B138">
        <v>31240.864149880003</v>
      </c>
      <c r="C138">
        <v>43671.087750459999</v>
      </c>
      <c r="D138">
        <v>717.9025556900001</v>
      </c>
      <c r="E138">
        <v>164.20467531</v>
      </c>
      <c r="F138">
        <v>192.74464474000001</v>
      </c>
      <c r="G138">
        <v>20102</v>
      </c>
      <c r="K138">
        <v>0</v>
      </c>
      <c r="L138">
        <v>1.33460804</v>
      </c>
      <c r="M138">
        <v>5115.1349121400008</v>
      </c>
      <c r="O138">
        <v>869.18999933999999</v>
      </c>
      <c r="P138">
        <v>102074.46329560001</v>
      </c>
      <c r="Q138">
        <v>37886.874674999999</v>
      </c>
      <c r="R138">
        <v>4737.91320989</v>
      </c>
      <c r="S138">
        <v>1789.37695039</v>
      </c>
      <c r="T138" s="6">
        <v>368.75255147000001</v>
      </c>
      <c r="U138" s="6">
        <v>223.20571963</v>
      </c>
      <c r="X138">
        <v>0</v>
      </c>
      <c r="Z138">
        <v>0</v>
      </c>
      <c r="AA138">
        <v>2.7372909600000002</v>
      </c>
      <c r="AC138">
        <v>17.534371329999999</v>
      </c>
      <c r="AD138">
        <v>57048.068526930001</v>
      </c>
      <c r="AE138">
        <v>102074.46329560001</v>
      </c>
    </row>
    <row r="139" spans="1:31" x14ac:dyDescent="0.25">
      <c r="A139" t="s">
        <v>460</v>
      </c>
      <c r="B139">
        <v>31227.879589550001</v>
      </c>
      <c r="C139">
        <v>45400.007080639996</v>
      </c>
      <c r="D139">
        <v>728.18978949999996</v>
      </c>
      <c r="E139">
        <v>177.04635546</v>
      </c>
      <c r="F139">
        <v>196.69743475000001</v>
      </c>
      <c r="G139">
        <v>21004.614724999999</v>
      </c>
      <c r="K139">
        <v>0</v>
      </c>
      <c r="L139">
        <v>0.95786143999999995</v>
      </c>
      <c r="M139">
        <v>5199.1654275000001</v>
      </c>
      <c r="O139">
        <v>877.02588028999992</v>
      </c>
      <c r="P139">
        <v>104811.58414413</v>
      </c>
      <c r="Q139">
        <v>38134.343025000002</v>
      </c>
      <c r="R139">
        <v>5748.6769097299994</v>
      </c>
      <c r="S139">
        <v>1253.01496234</v>
      </c>
      <c r="T139" s="6">
        <v>434.54770361999999</v>
      </c>
      <c r="U139" s="6">
        <v>210.68567340000001</v>
      </c>
      <c r="X139">
        <v>0</v>
      </c>
      <c r="Z139">
        <v>0</v>
      </c>
      <c r="AA139">
        <v>1.85996674</v>
      </c>
      <c r="AC139">
        <v>97.105476859999996</v>
      </c>
      <c r="AD139">
        <v>58931.350426439996</v>
      </c>
      <c r="AE139">
        <v>104811.58414413</v>
      </c>
    </row>
    <row r="140" spans="1:31" x14ac:dyDescent="0.25">
      <c r="A140" t="s">
        <v>461</v>
      </c>
      <c r="B140">
        <v>31190.393738480001</v>
      </c>
      <c r="C140">
        <v>45309.203587930002</v>
      </c>
      <c r="D140">
        <v>658.59296010000003</v>
      </c>
      <c r="E140">
        <v>46.399138710000003</v>
      </c>
      <c r="F140">
        <v>194.76534905000003</v>
      </c>
      <c r="G140">
        <v>19500</v>
      </c>
      <c r="K140">
        <v>0</v>
      </c>
      <c r="L140">
        <v>-2.16717271</v>
      </c>
      <c r="M140">
        <v>5067.5822196999998</v>
      </c>
      <c r="O140">
        <v>843.5067819599999</v>
      </c>
      <c r="P140">
        <v>102808.27660322</v>
      </c>
      <c r="Q140">
        <v>38214.276514999998</v>
      </c>
      <c r="R140">
        <v>4387.4700862600002</v>
      </c>
      <c r="S140">
        <v>1059.11714824</v>
      </c>
      <c r="T140" s="6">
        <v>312.29075377999999</v>
      </c>
      <c r="U140" s="6">
        <v>229.08598803000001</v>
      </c>
      <c r="X140">
        <v>0</v>
      </c>
      <c r="Z140">
        <v>0</v>
      </c>
      <c r="AA140">
        <v>2.2426259599999998</v>
      </c>
      <c r="AC140">
        <v>12.09997648</v>
      </c>
      <c r="AD140">
        <v>58591.693509470002</v>
      </c>
      <c r="AE140">
        <v>102808.27660322</v>
      </c>
    </row>
    <row r="141" spans="1:31" x14ac:dyDescent="0.25">
      <c r="A141" t="s">
        <v>462</v>
      </c>
      <c r="B141">
        <v>31210.83942344</v>
      </c>
      <c r="C141">
        <v>45557.721257600002</v>
      </c>
      <c r="D141">
        <v>556.58601385999998</v>
      </c>
      <c r="E141">
        <v>52.172924259999995</v>
      </c>
      <c r="F141">
        <v>242.46232559999999</v>
      </c>
      <c r="G141">
        <v>22201</v>
      </c>
      <c r="K141">
        <v>0</v>
      </c>
      <c r="L141">
        <v>0.31803418999999999</v>
      </c>
      <c r="M141">
        <v>4964.0706284999997</v>
      </c>
      <c r="O141">
        <v>828.22148431000005</v>
      </c>
      <c r="P141">
        <v>105613.39209175999</v>
      </c>
      <c r="Q141">
        <v>38818.936300000001</v>
      </c>
      <c r="R141">
        <v>6269.8118672099999</v>
      </c>
      <c r="S141">
        <v>1099.68134347</v>
      </c>
      <c r="T141" s="6">
        <v>370.30222892</v>
      </c>
      <c r="U141" s="6">
        <v>206.11465699999999</v>
      </c>
      <c r="X141">
        <v>0</v>
      </c>
      <c r="Z141">
        <v>0</v>
      </c>
      <c r="AA141">
        <v>2.1002833299999999</v>
      </c>
      <c r="AC141">
        <v>11.958827550000001</v>
      </c>
      <c r="AD141">
        <v>58834.486584279999</v>
      </c>
      <c r="AE141">
        <v>105613.39209175999</v>
      </c>
    </row>
    <row r="142" spans="1:31" x14ac:dyDescent="0.25">
      <c r="A142" t="s">
        <v>463</v>
      </c>
      <c r="B142">
        <v>32220.536176549998</v>
      </c>
      <c r="C142">
        <v>45591.921037929998</v>
      </c>
      <c r="D142">
        <v>557.32088437999994</v>
      </c>
      <c r="E142">
        <v>330.75284581</v>
      </c>
      <c r="F142">
        <v>236.62716047000001</v>
      </c>
      <c r="G142">
        <v>27126.864813060001</v>
      </c>
      <c r="K142">
        <v>0</v>
      </c>
      <c r="L142">
        <v>5.0982125700000003</v>
      </c>
      <c r="M142">
        <v>4907.6099613000006</v>
      </c>
      <c r="O142">
        <v>836.76482818000011</v>
      </c>
      <c r="P142">
        <v>111813.49592025</v>
      </c>
      <c r="Q142">
        <v>43182.244639999997</v>
      </c>
      <c r="R142">
        <v>6715.9535592700004</v>
      </c>
      <c r="S142">
        <v>1056.17008203</v>
      </c>
      <c r="T142" s="6">
        <v>421.73511107999997</v>
      </c>
      <c r="U142" s="6">
        <v>163.15467991999998</v>
      </c>
      <c r="X142">
        <v>0</v>
      </c>
      <c r="Z142">
        <v>0</v>
      </c>
      <c r="AA142">
        <v>1.8104224799999999</v>
      </c>
      <c r="AC142">
        <v>81.874971790000004</v>
      </c>
      <c r="AD142">
        <v>60190.55245368</v>
      </c>
      <c r="AE142">
        <v>111813.49592025</v>
      </c>
    </row>
    <row r="143" spans="1:31" x14ac:dyDescent="0.25">
      <c r="A143" t="s">
        <v>464</v>
      </c>
      <c r="B143">
        <v>32170.994119340001</v>
      </c>
      <c r="C143">
        <v>45284.991945089998</v>
      </c>
      <c r="D143">
        <v>565.47293164999996</v>
      </c>
      <c r="E143">
        <v>329.28770063000002</v>
      </c>
      <c r="F143">
        <v>236.00061987000001</v>
      </c>
      <c r="G143">
        <v>21503</v>
      </c>
      <c r="K143">
        <v>0</v>
      </c>
      <c r="L143">
        <v>-3.8209756100000001</v>
      </c>
      <c r="M143">
        <v>4838.9691326499997</v>
      </c>
      <c r="O143">
        <v>841.53572290000011</v>
      </c>
      <c r="P143">
        <v>105766.43119652</v>
      </c>
      <c r="Q143">
        <v>39538.280140000003</v>
      </c>
      <c r="R143">
        <v>4538.3463504499996</v>
      </c>
      <c r="S143">
        <v>1216.31411095</v>
      </c>
      <c r="T143" s="6">
        <v>425.59069876000001</v>
      </c>
      <c r="U143" s="6">
        <v>207.01175846999999</v>
      </c>
      <c r="X143">
        <v>0</v>
      </c>
      <c r="Z143">
        <v>0</v>
      </c>
      <c r="AA143">
        <v>1.1239097900000001</v>
      </c>
      <c r="AC143">
        <v>12.580984730000001</v>
      </c>
      <c r="AD143">
        <v>59827.183243370004</v>
      </c>
      <c r="AE143">
        <v>105766.43119652</v>
      </c>
    </row>
    <row r="144" spans="1:31" x14ac:dyDescent="0.25">
      <c r="A144" t="s">
        <v>465</v>
      </c>
      <c r="B144">
        <v>32206.355440580002</v>
      </c>
      <c r="C144">
        <v>44976.479605160006</v>
      </c>
      <c r="D144">
        <v>557.39634521000005</v>
      </c>
      <c r="E144">
        <v>348.89432373</v>
      </c>
      <c r="F144">
        <v>236.00061987000001</v>
      </c>
      <c r="G144">
        <v>22700</v>
      </c>
      <c r="K144">
        <v>0</v>
      </c>
      <c r="L144">
        <v>-6.7395457099999998</v>
      </c>
      <c r="M144">
        <v>4793.0097162799993</v>
      </c>
      <c r="O144">
        <v>834.52431222999996</v>
      </c>
      <c r="P144">
        <v>106645.92081735001</v>
      </c>
      <c r="Q144">
        <v>39246.3511</v>
      </c>
      <c r="R144">
        <v>5582.6814958699997</v>
      </c>
      <c r="S144">
        <v>1048.9606462699999</v>
      </c>
      <c r="T144" s="6">
        <v>472.90623485000003</v>
      </c>
      <c r="U144" s="6">
        <v>217.94738174</v>
      </c>
      <c r="X144">
        <v>0</v>
      </c>
      <c r="Z144">
        <v>0</v>
      </c>
      <c r="AA144">
        <v>1.15446374</v>
      </c>
      <c r="AC144">
        <v>10.51022517</v>
      </c>
      <c r="AD144">
        <v>60065.409269709991</v>
      </c>
      <c r="AE144">
        <v>106645.92081735001</v>
      </c>
    </row>
    <row r="145" spans="1:31" x14ac:dyDescent="0.25">
      <c r="A145" t="s">
        <v>466</v>
      </c>
      <c r="B145">
        <v>33557.677862769997</v>
      </c>
      <c r="C145">
        <v>45398.11360561</v>
      </c>
      <c r="D145">
        <v>557.77688877999992</v>
      </c>
      <c r="E145">
        <v>351.25038107</v>
      </c>
      <c r="F145">
        <v>238.77586952999999</v>
      </c>
      <c r="G145">
        <v>23709.950333330002</v>
      </c>
      <c r="K145">
        <v>0</v>
      </c>
      <c r="L145">
        <v>5.2288463899999993</v>
      </c>
      <c r="M145">
        <v>4709.2655199000001</v>
      </c>
      <c r="O145">
        <v>837.43232871999987</v>
      </c>
      <c r="P145">
        <v>109365.4716361</v>
      </c>
      <c r="Q145">
        <v>39381.466495000001</v>
      </c>
      <c r="R145">
        <v>5815.2567548699999</v>
      </c>
      <c r="S145">
        <v>1086.00408788</v>
      </c>
      <c r="T145" s="6">
        <v>464.80516818000001</v>
      </c>
      <c r="U145" s="6">
        <v>218.83439290999999</v>
      </c>
      <c r="X145">
        <v>0</v>
      </c>
      <c r="Z145">
        <v>0</v>
      </c>
      <c r="AA145">
        <v>1.13231605</v>
      </c>
      <c r="AC145">
        <v>45.092206869999998</v>
      </c>
      <c r="AD145">
        <v>62352.880214340003</v>
      </c>
      <c r="AE145">
        <v>109365.4716361</v>
      </c>
    </row>
    <row r="146" spans="1:31" x14ac:dyDescent="0.25">
      <c r="A146" t="s">
        <v>467</v>
      </c>
      <c r="B146">
        <v>33515.867674220004</v>
      </c>
      <c r="C146">
        <v>44733.35382099</v>
      </c>
      <c r="D146">
        <v>486.39345701999997</v>
      </c>
      <c r="E146">
        <v>322.59225566000003</v>
      </c>
      <c r="F146">
        <v>240.82614933000002</v>
      </c>
      <c r="G146">
        <v>22501</v>
      </c>
      <c r="K146">
        <v>0</v>
      </c>
      <c r="L146">
        <v>-1.2088581100000002</v>
      </c>
      <c r="M146">
        <v>4546.6765086599999</v>
      </c>
      <c r="O146">
        <v>789.02434298000003</v>
      </c>
      <c r="P146">
        <v>107134.52535075</v>
      </c>
      <c r="Q146">
        <v>39440.160770000002</v>
      </c>
      <c r="R146">
        <v>6244.9545610699997</v>
      </c>
      <c r="S146">
        <v>1050.7367177900001</v>
      </c>
      <c r="T146" s="6">
        <v>580.0561894299999</v>
      </c>
      <c r="U146" s="6">
        <v>225.26131429</v>
      </c>
      <c r="X146">
        <v>0</v>
      </c>
      <c r="Z146">
        <v>0</v>
      </c>
      <c r="AA146">
        <v>1.26964067</v>
      </c>
      <c r="AC146">
        <v>22.517751870000001</v>
      </c>
      <c r="AD146">
        <v>59569.568405630002</v>
      </c>
      <c r="AE146">
        <v>107134.52535075</v>
      </c>
    </row>
    <row r="147" spans="1:31" x14ac:dyDescent="0.25">
      <c r="A147" t="s">
        <v>468</v>
      </c>
      <c r="B147">
        <v>33527.104206110002</v>
      </c>
      <c r="C147">
        <v>44908.540144089995</v>
      </c>
      <c r="D147">
        <v>490.99707271</v>
      </c>
      <c r="E147">
        <v>468.39144261000001</v>
      </c>
      <c r="F147">
        <v>239.56690493000002</v>
      </c>
      <c r="G147">
        <v>20705</v>
      </c>
      <c r="K147">
        <v>0</v>
      </c>
      <c r="L147">
        <v>-1.5822265600000001</v>
      </c>
      <c r="M147">
        <v>4523.6947252200007</v>
      </c>
      <c r="O147">
        <v>788.11955189000003</v>
      </c>
      <c r="P147">
        <v>105649.831821</v>
      </c>
      <c r="Q147">
        <v>39264.353954999999</v>
      </c>
      <c r="R147">
        <v>4692.4687925600001</v>
      </c>
      <c r="S147">
        <v>1094.10785463</v>
      </c>
      <c r="T147" s="6">
        <v>440.20720673</v>
      </c>
      <c r="U147" s="6">
        <v>210.53385052000002</v>
      </c>
      <c r="X147">
        <v>0</v>
      </c>
      <c r="Z147">
        <v>0</v>
      </c>
      <c r="AA147">
        <v>1.7870668600000001</v>
      </c>
      <c r="AC147">
        <v>13.184772349999999</v>
      </c>
      <c r="AD147">
        <v>59933.188322350004</v>
      </c>
      <c r="AE147">
        <v>105649.831821</v>
      </c>
    </row>
    <row r="155" spans="1:31" x14ac:dyDescent="0.25">
      <c r="A155" t="s">
        <v>222</v>
      </c>
      <c r="B155">
        <v>34440.156178960002</v>
      </c>
      <c r="C155">
        <v>49729.006284699994</v>
      </c>
      <c r="D155">
        <v>393.83887850999997</v>
      </c>
      <c r="E155">
        <v>274.53900512000001</v>
      </c>
      <c r="F155">
        <v>271.95188861000003</v>
      </c>
      <c r="G155">
        <v>22503</v>
      </c>
      <c r="H155">
        <v>4494.3999723999996</v>
      </c>
      <c r="K155">
        <v>0</v>
      </c>
      <c r="L155">
        <v>5.0616318899999992</v>
      </c>
      <c r="M155">
        <v>4008.1523296</v>
      </c>
      <c r="O155">
        <v>847.13136471000007</v>
      </c>
      <c r="P155">
        <v>116967.2375345</v>
      </c>
      <c r="Q155">
        <v>40665.256394999997</v>
      </c>
      <c r="R155">
        <v>4556.3200062899996</v>
      </c>
      <c r="S155">
        <v>1038.31922915</v>
      </c>
      <c r="T155" s="6">
        <v>408.97720833</v>
      </c>
      <c r="U155" s="6">
        <v>214.00065265000001</v>
      </c>
      <c r="V155" s="6">
        <f t="shared" ref="V155:V197" si="0">SUM(T155:U155)</f>
        <v>622.97786098000006</v>
      </c>
      <c r="W155" s="6">
        <v>622.97786098000006</v>
      </c>
      <c r="X155">
        <v>0</v>
      </c>
      <c r="Z155">
        <v>4364.7999726999997</v>
      </c>
      <c r="AA155">
        <v>1030.01635532</v>
      </c>
      <c r="AC155">
        <v>30.138768690000003</v>
      </c>
      <c r="AD155">
        <v>64659.40894637</v>
      </c>
      <c r="AE155">
        <v>116967.2375345</v>
      </c>
    </row>
    <row r="156" spans="1:31" x14ac:dyDescent="0.25">
      <c r="A156" t="s">
        <v>223</v>
      </c>
      <c r="B156">
        <v>34218.634037609998</v>
      </c>
      <c r="C156">
        <v>49810.141354959997</v>
      </c>
      <c r="D156">
        <v>387.06289691000001</v>
      </c>
      <c r="E156">
        <v>263.95001431999998</v>
      </c>
      <c r="F156">
        <v>271.95188861000003</v>
      </c>
      <c r="G156">
        <v>24704</v>
      </c>
      <c r="H156">
        <v>0</v>
      </c>
      <c r="K156">
        <v>0</v>
      </c>
      <c r="L156">
        <v>2.6928798399999998</v>
      </c>
      <c r="M156">
        <v>3916.4002234</v>
      </c>
      <c r="O156">
        <v>847.20935637000002</v>
      </c>
      <c r="P156">
        <v>114422.04265202</v>
      </c>
      <c r="Q156">
        <v>40406.017645</v>
      </c>
      <c r="R156">
        <v>5987.6333582200004</v>
      </c>
      <c r="S156">
        <v>1072.39414167</v>
      </c>
      <c r="T156" s="6">
        <v>404.36452204</v>
      </c>
      <c r="U156" s="6">
        <v>214.16185640999998</v>
      </c>
      <c r="V156" s="6">
        <f t="shared" si="0"/>
        <v>618.52637845000004</v>
      </c>
      <c r="W156" s="6">
        <v>618.52637845000004</v>
      </c>
      <c r="X156">
        <v>500</v>
      </c>
      <c r="Z156">
        <v>0</v>
      </c>
      <c r="AA156">
        <v>849.48882480999998</v>
      </c>
      <c r="AC156">
        <v>9.5852905699999997</v>
      </c>
      <c r="AD156">
        <v>64978.397013299997</v>
      </c>
      <c r="AE156">
        <v>114422.04265202</v>
      </c>
    </row>
    <row r="157" spans="1:31" x14ac:dyDescent="0.25">
      <c r="A157" t="s">
        <v>224</v>
      </c>
      <c r="B157">
        <v>33265.217149029995</v>
      </c>
      <c r="C157">
        <v>47295.683210660005</v>
      </c>
      <c r="D157">
        <v>372.27122508999997</v>
      </c>
      <c r="E157">
        <v>244.94585843999999</v>
      </c>
      <c r="F157">
        <v>251.28139596</v>
      </c>
      <c r="G157">
        <v>35008.19444444</v>
      </c>
      <c r="H157">
        <v>5968.7464524999996</v>
      </c>
      <c r="K157">
        <v>0</v>
      </c>
      <c r="L157">
        <v>0.69693963999999997</v>
      </c>
      <c r="M157">
        <v>3926.3340598</v>
      </c>
      <c r="O157">
        <v>954.35382948999995</v>
      </c>
      <c r="P157">
        <v>127287.72456505</v>
      </c>
      <c r="Q157">
        <v>40997.837594999997</v>
      </c>
      <c r="R157">
        <v>9674.3818068399996</v>
      </c>
      <c r="S157">
        <v>5141.1664960899998</v>
      </c>
      <c r="T157" s="6">
        <v>578.49949591999996</v>
      </c>
      <c r="U157" s="6">
        <v>212.76200613</v>
      </c>
      <c r="V157" s="6">
        <f t="shared" si="0"/>
        <v>791.26150204999999</v>
      </c>
      <c r="W157" s="6">
        <v>791.26150204999999</v>
      </c>
      <c r="X157">
        <v>1819</v>
      </c>
      <c r="Z157">
        <v>6057</v>
      </c>
      <c r="AA157">
        <v>1041.5607481900001</v>
      </c>
      <c r="AC157">
        <v>58.4667271</v>
      </c>
      <c r="AD157">
        <v>61707.049689780004</v>
      </c>
      <c r="AE157">
        <v>127287.72456505</v>
      </c>
    </row>
    <row r="158" spans="1:31" x14ac:dyDescent="0.25">
      <c r="A158" t="s">
        <v>225</v>
      </c>
      <c r="B158">
        <v>32854.212160089999</v>
      </c>
      <c r="C158">
        <v>46843.318036730001</v>
      </c>
      <c r="D158">
        <v>370.94247230000002</v>
      </c>
      <c r="E158">
        <v>276.51625364999995</v>
      </c>
      <c r="F158">
        <v>249.38226000999998</v>
      </c>
      <c r="G158">
        <v>31202</v>
      </c>
      <c r="H158">
        <v>5923.8000006000002</v>
      </c>
      <c r="K158">
        <v>0</v>
      </c>
      <c r="L158">
        <v>-0.67344075999999997</v>
      </c>
      <c r="M158">
        <v>3831.19518311</v>
      </c>
      <c r="O158">
        <v>548.92462811999997</v>
      </c>
      <c r="P158">
        <v>122099.61755385001</v>
      </c>
      <c r="Q158">
        <v>41181.783969999997</v>
      </c>
      <c r="R158">
        <v>7364.4843076400002</v>
      </c>
      <c r="S158">
        <v>7649.7492121400001</v>
      </c>
      <c r="T158" s="6">
        <v>423.02121870999997</v>
      </c>
      <c r="U158" s="6">
        <v>193.97472174000001</v>
      </c>
      <c r="V158" s="6">
        <f t="shared" si="0"/>
        <v>616.99594045000003</v>
      </c>
      <c r="W158" s="6">
        <v>616.99594045000003</v>
      </c>
      <c r="X158">
        <v>0</v>
      </c>
      <c r="Z158">
        <v>6054</v>
      </c>
      <c r="AA158">
        <v>579.76062970999999</v>
      </c>
      <c r="AC158">
        <v>44.631304950000001</v>
      </c>
      <c r="AD158">
        <v>58608.212188960002</v>
      </c>
      <c r="AE158">
        <v>122099.61755385001</v>
      </c>
    </row>
    <row r="159" spans="1:31" x14ac:dyDescent="0.25">
      <c r="A159" t="s">
        <v>226</v>
      </c>
      <c r="B159">
        <v>32513.427140619999</v>
      </c>
      <c r="C159">
        <v>47494.51442326</v>
      </c>
      <c r="D159">
        <v>433.98125064999999</v>
      </c>
      <c r="E159">
        <v>321.30443060000005</v>
      </c>
      <c r="F159">
        <v>253.80513041</v>
      </c>
      <c r="G159">
        <v>33503</v>
      </c>
      <c r="H159">
        <v>12383.39999459</v>
      </c>
      <c r="K159">
        <v>0</v>
      </c>
      <c r="L159">
        <v>0.50989328999999994</v>
      </c>
      <c r="M159">
        <v>3836.7105247499999</v>
      </c>
      <c r="O159">
        <v>832.99277886000004</v>
      </c>
      <c r="P159">
        <v>131573.64556703001</v>
      </c>
      <c r="Q159">
        <v>40758.36234</v>
      </c>
      <c r="R159">
        <v>4908.1631023999998</v>
      </c>
      <c r="S159">
        <v>12721.372183360001</v>
      </c>
      <c r="T159" s="6">
        <v>493.37508885</v>
      </c>
      <c r="U159" s="6">
        <v>213.64862029</v>
      </c>
      <c r="V159" s="6">
        <f t="shared" si="0"/>
        <v>707.02370913999994</v>
      </c>
      <c r="W159" s="6">
        <v>707.02370913999994</v>
      </c>
      <c r="X159">
        <v>0</v>
      </c>
      <c r="Z159">
        <v>12534</v>
      </c>
      <c r="AA159">
        <v>868.3410844199999</v>
      </c>
      <c r="AC159">
        <v>19.8913853</v>
      </c>
      <c r="AD159">
        <v>59056.491762409998</v>
      </c>
      <c r="AE159">
        <v>131573.64556703001</v>
      </c>
    </row>
    <row r="160" spans="1:31" x14ac:dyDescent="0.25">
      <c r="A160" t="s">
        <v>227</v>
      </c>
      <c r="B160">
        <v>32848.2221231</v>
      </c>
      <c r="C160">
        <v>47778.62115857</v>
      </c>
      <c r="D160">
        <v>425.67253038999996</v>
      </c>
      <c r="E160">
        <v>239.29841478</v>
      </c>
      <c r="F160">
        <v>292.15233531000001</v>
      </c>
      <c r="G160">
        <v>38231.427958330001</v>
      </c>
      <c r="H160">
        <v>12233.26376856</v>
      </c>
      <c r="K160">
        <v>0</v>
      </c>
      <c r="L160">
        <v>4.8401091900000006</v>
      </c>
      <c r="M160">
        <v>3774.3396203000002</v>
      </c>
      <c r="O160">
        <v>1099.1474006399999</v>
      </c>
      <c r="P160">
        <v>136926.98541917</v>
      </c>
      <c r="Q160">
        <v>40789.581969999999</v>
      </c>
      <c r="R160">
        <v>8280.9587704999994</v>
      </c>
      <c r="S160">
        <v>14006.601428959999</v>
      </c>
      <c r="T160" s="6">
        <v>445.31288052999997</v>
      </c>
      <c r="U160" s="6">
        <v>215.7970397</v>
      </c>
      <c r="V160" s="6">
        <f t="shared" si="0"/>
        <v>661.10992022999994</v>
      </c>
      <c r="W160" s="6">
        <v>661.10992022999994</v>
      </c>
      <c r="X160">
        <v>0</v>
      </c>
      <c r="Z160">
        <v>12468</v>
      </c>
      <c r="AA160">
        <v>863.50737910999999</v>
      </c>
      <c r="AC160">
        <v>35.565704409999995</v>
      </c>
      <c r="AD160">
        <v>59821.660245959996</v>
      </c>
      <c r="AE160">
        <v>136926.98541917</v>
      </c>
    </row>
    <row r="161" spans="1:31" x14ac:dyDescent="0.25">
      <c r="A161" t="s">
        <v>228</v>
      </c>
      <c r="B161">
        <v>32408.637033310002</v>
      </c>
      <c r="C161">
        <v>46725.30286009</v>
      </c>
      <c r="D161">
        <v>424.83367804</v>
      </c>
      <c r="E161">
        <v>433.26793263000002</v>
      </c>
      <c r="F161">
        <v>291.01883650999997</v>
      </c>
      <c r="G161">
        <v>34212</v>
      </c>
      <c r="H161">
        <v>13097.27998954</v>
      </c>
      <c r="K161">
        <v>0</v>
      </c>
      <c r="L161">
        <v>-1.7256363600000002</v>
      </c>
      <c r="M161">
        <v>3714.2993726999998</v>
      </c>
      <c r="O161">
        <v>845.6943785599999</v>
      </c>
      <c r="P161">
        <v>132150.60844502001</v>
      </c>
      <c r="Q161">
        <v>40919.05528</v>
      </c>
      <c r="R161">
        <v>5411.1195866000007</v>
      </c>
      <c r="S161">
        <v>12791.38555739</v>
      </c>
      <c r="T161" s="6">
        <v>321.74913313000002</v>
      </c>
      <c r="U161" s="6">
        <v>216.32941116999999</v>
      </c>
      <c r="V161" s="6">
        <f t="shared" si="0"/>
        <v>538.07854429999998</v>
      </c>
      <c r="W161" s="6">
        <v>538.07854429999998</v>
      </c>
      <c r="X161">
        <v>0</v>
      </c>
      <c r="Z161">
        <v>12255</v>
      </c>
      <c r="AA161">
        <v>1144.6404300699999</v>
      </c>
      <c r="AC161">
        <v>8.4685654899999996</v>
      </c>
      <c r="AD161">
        <v>59082.860481169999</v>
      </c>
      <c r="AE161">
        <v>132150.60844502001</v>
      </c>
    </row>
    <row r="162" spans="1:31" x14ac:dyDescent="0.25">
      <c r="A162" t="s">
        <v>229</v>
      </c>
      <c r="B162">
        <v>32013.12538533</v>
      </c>
      <c r="C162">
        <v>47866.581488110001</v>
      </c>
      <c r="D162">
        <v>424.93367804000002</v>
      </c>
      <c r="E162">
        <v>448.46864543999999</v>
      </c>
      <c r="F162">
        <v>291.01883650999997</v>
      </c>
      <c r="G162">
        <v>33306</v>
      </c>
      <c r="H162">
        <v>12195.79566691</v>
      </c>
      <c r="K162">
        <v>0</v>
      </c>
      <c r="L162">
        <v>3.42890104</v>
      </c>
      <c r="M162">
        <v>3679.4707158000001</v>
      </c>
      <c r="O162">
        <v>848.06677666999997</v>
      </c>
      <c r="P162">
        <v>131076.89009385</v>
      </c>
      <c r="Q162">
        <v>40236.882725000003</v>
      </c>
      <c r="R162">
        <v>5221.3388711699999</v>
      </c>
      <c r="S162">
        <v>12705.39951281</v>
      </c>
      <c r="T162" s="6">
        <v>317.49563470999999</v>
      </c>
      <c r="U162" s="6">
        <v>210.34869668000002</v>
      </c>
      <c r="V162" s="6">
        <f t="shared" si="0"/>
        <v>527.84433138999998</v>
      </c>
      <c r="W162" s="6">
        <v>527.84433138999998</v>
      </c>
      <c r="X162">
        <v>0</v>
      </c>
      <c r="Z162">
        <v>13165</v>
      </c>
      <c r="AA162">
        <v>4.4681385000000002</v>
      </c>
      <c r="AC162">
        <v>9.3719347300000013</v>
      </c>
      <c r="AD162">
        <v>59206.584580249997</v>
      </c>
      <c r="AE162">
        <v>131076.89009385</v>
      </c>
    </row>
    <row r="163" spans="1:31" x14ac:dyDescent="0.25">
      <c r="A163" t="s">
        <v>230</v>
      </c>
      <c r="B163">
        <v>32862.661206849996</v>
      </c>
      <c r="C163">
        <v>49664.881829260004</v>
      </c>
      <c r="D163">
        <v>459.25226077999997</v>
      </c>
      <c r="E163">
        <v>438.21685766000002</v>
      </c>
      <c r="F163">
        <v>302.51091798000004</v>
      </c>
      <c r="G163">
        <v>43211.348336110001</v>
      </c>
      <c r="H163">
        <v>32087.225109909999</v>
      </c>
      <c r="K163">
        <v>0</v>
      </c>
      <c r="L163">
        <v>2.7125883900000001</v>
      </c>
      <c r="M163">
        <v>3751.9113265300002</v>
      </c>
      <c r="O163">
        <v>863.18072395000002</v>
      </c>
      <c r="P163">
        <v>163643.90115742001</v>
      </c>
      <c r="Q163">
        <v>41065.385725</v>
      </c>
      <c r="R163">
        <v>8917.2088832099998</v>
      </c>
      <c r="S163">
        <v>15091.96282201</v>
      </c>
      <c r="T163" s="6">
        <v>622.85369072000003</v>
      </c>
      <c r="U163" s="6">
        <v>237.60692900000001</v>
      </c>
      <c r="V163" s="6">
        <f t="shared" si="0"/>
        <v>860.46061972000007</v>
      </c>
      <c r="W163" s="6">
        <v>860.46061972000007</v>
      </c>
      <c r="X163">
        <v>2572</v>
      </c>
      <c r="Z163">
        <v>31684.1</v>
      </c>
      <c r="AA163">
        <v>713.31658819000006</v>
      </c>
      <c r="AC163">
        <v>455.93730629000004</v>
      </c>
      <c r="AD163">
        <v>62283.529213000002</v>
      </c>
      <c r="AE163">
        <v>163643.90115742001</v>
      </c>
    </row>
    <row r="164" spans="1:31" x14ac:dyDescent="0.25">
      <c r="A164" t="s">
        <v>231</v>
      </c>
      <c r="B164">
        <v>32812.006976880002</v>
      </c>
      <c r="C164">
        <v>49246.764491349997</v>
      </c>
      <c r="D164">
        <v>458.37634643000001</v>
      </c>
      <c r="E164">
        <v>322.86758545999999</v>
      </c>
      <c r="F164">
        <v>299.57452488000001</v>
      </c>
      <c r="G164">
        <v>33247</v>
      </c>
      <c r="H164">
        <v>31761.606494380001</v>
      </c>
      <c r="I164">
        <v>38788.859405000003</v>
      </c>
      <c r="K164">
        <v>0</v>
      </c>
      <c r="L164">
        <v>-5.2603936600000001</v>
      </c>
      <c r="M164">
        <v>3655.6144588800003</v>
      </c>
      <c r="O164">
        <v>818.41372206999995</v>
      </c>
      <c r="P164">
        <v>191405.82361167</v>
      </c>
      <c r="Q164">
        <v>44442.758855</v>
      </c>
      <c r="R164">
        <v>10061.556063</v>
      </c>
      <c r="S164">
        <v>13276.556503799999</v>
      </c>
      <c r="T164" s="6">
        <v>1352.43020731</v>
      </c>
      <c r="U164" s="6">
        <v>222.21736555999999</v>
      </c>
      <c r="V164" s="6">
        <f t="shared" si="0"/>
        <v>1574.64757287</v>
      </c>
      <c r="W164" s="6">
        <v>1574.64757287</v>
      </c>
      <c r="X164">
        <v>7850</v>
      </c>
      <c r="Y164">
        <v>18684.675520000001</v>
      </c>
      <c r="Z164">
        <v>32558.4257</v>
      </c>
      <c r="AA164">
        <v>1228.67598681</v>
      </c>
      <c r="AC164">
        <v>16.190452369999999</v>
      </c>
      <c r="AD164">
        <v>61712.33695782</v>
      </c>
      <c r="AE164">
        <v>191405.82361167</v>
      </c>
    </row>
    <row r="165" spans="1:31" x14ac:dyDescent="0.25">
      <c r="A165" t="s">
        <v>232</v>
      </c>
      <c r="B165">
        <v>32812.004502590004</v>
      </c>
      <c r="C165">
        <v>47939.36140324</v>
      </c>
      <c r="D165">
        <v>767.33814799000004</v>
      </c>
      <c r="E165">
        <v>308.53766651000001</v>
      </c>
      <c r="F165">
        <v>298.38525248000002</v>
      </c>
      <c r="G165">
        <v>40826</v>
      </c>
      <c r="H165">
        <v>22668.706394270001</v>
      </c>
      <c r="I165">
        <v>46346.718192050001</v>
      </c>
      <c r="K165">
        <v>0</v>
      </c>
      <c r="L165">
        <v>-1.3998572600000001</v>
      </c>
      <c r="M165">
        <v>3584.8222172600003</v>
      </c>
      <c r="O165">
        <v>806.56730139000001</v>
      </c>
      <c r="P165">
        <v>196357.04122051998</v>
      </c>
      <c r="Q165">
        <v>44678.392274999998</v>
      </c>
      <c r="R165">
        <v>24957.829936999999</v>
      </c>
      <c r="S165">
        <v>14017.050956290001</v>
      </c>
      <c r="T165" s="6">
        <v>2002.12242057</v>
      </c>
      <c r="U165" s="6">
        <v>1280.8551076900001</v>
      </c>
      <c r="V165" s="6">
        <f t="shared" si="0"/>
        <v>3282.9775282600003</v>
      </c>
      <c r="W165" s="6">
        <v>3282.9775282600003</v>
      </c>
      <c r="X165">
        <v>0</v>
      </c>
      <c r="Y165">
        <v>24201.31465</v>
      </c>
      <c r="Z165">
        <v>24545.5507</v>
      </c>
      <c r="AA165">
        <v>258.89777807000002</v>
      </c>
      <c r="AC165">
        <v>20.103731309999997</v>
      </c>
      <c r="AD165">
        <v>60394.923664589995</v>
      </c>
      <c r="AE165">
        <v>196357.04122051998</v>
      </c>
    </row>
    <row r="166" spans="1:31" x14ac:dyDescent="0.25">
      <c r="A166" t="s">
        <v>233</v>
      </c>
      <c r="B166">
        <v>30861.604829979999</v>
      </c>
      <c r="C166">
        <v>47428.755081279996</v>
      </c>
      <c r="D166">
        <v>724.74143249999997</v>
      </c>
      <c r="E166">
        <v>244.54459718999999</v>
      </c>
      <c r="F166">
        <v>326.26762474000003</v>
      </c>
      <c r="G166">
        <v>50320.583157230001</v>
      </c>
      <c r="H166">
        <v>11670.922974999999</v>
      </c>
      <c r="I166">
        <v>50421.40070446</v>
      </c>
      <c r="K166">
        <v>0</v>
      </c>
      <c r="L166">
        <v>11.13255609</v>
      </c>
      <c r="M166">
        <v>3596.7295088999999</v>
      </c>
      <c r="N166">
        <v>15248.041879389999</v>
      </c>
      <c r="O166">
        <v>3467.9081074000001</v>
      </c>
      <c r="P166">
        <v>214322.63245415999</v>
      </c>
      <c r="Q166">
        <v>49160.829415</v>
      </c>
      <c r="R166">
        <v>37186.187480269997</v>
      </c>
      <c r="S166">
        <v>8803.6700756299997</v>
      </c>
      <c r="T166" s="6">
        <v>3799.7501618400001</v>
      </c>
      <c r="U166" s="6">
        <v>1383.8194945</v>
      </c>
      <c r="V166" s="6">
        <f t="shared" si="0"/>
        <v>5183.5696563399997</v>
      </c>
      <c r="W166" s="6">
        <v>5183.5696563399997</v>
      </c>
      <c r="X166">
        <v>0</v>
      </c>
      <c r="Y166">
        <v>24424.863582000002</v>
      </c>
      <c r="Z166">
        <v>29414.519499999999</v>
      </c>
      <c r="AA166">
        <v>420.12605008999998</v>
      </c>
      <c r="AC166">
        <v>1279.7532551500001</v>
      </c>
      <c r="AD166">
        <v>58449.113439679997</v>
      </c>
      <c r="AE166">
        <v>214322.63245415999</v>
      </c>
    </row>
    <row r="167" spans="1:31" x14ac:dyDescent="0.25">
      <c r="A167" t="s">
        <v>234</v>
      </c>
      <c r="B167">
        <v>30829.8059183</v>
      </c>
      <c r="C167">
        <v>46451.528722449999</v>
      </c>
      <c r="D167">
        <v>786.98575691999997</v>
      </c>
      <c r="E167">
        <v>247.04329659000001</v>
      </c>
      <c r="F167">
        <v>317.59467338999997</v>
      </c>
      <c r="G167">
        <v>38044</v>
      </c>
      <c r="H167">
        <v>6220.6447993199999</v>
      </c>
      <c r="I167">
        <v>50995.274398720001</v>
      </c>
      <c r="K167">
        <v>0</v>
      </c>
      <c r="L167">
        <v>-10.75443216</v>
      </c>
      <c r="M167">
        <v>3529.9488386500002</v>
      </c>
      <c r="N167">
        <v>15248.238491889999</v>
      </c>
      <c r="O167">
        <v>821.65486274</v>
      </c>
      <c r="P167">
        <v>193481.96532680999</v>
      </c>
      <c r="Q167">
        <v>45334.203999999998</v>
      </c>
      <c r="R167">
        <v>32778.664583990001</v>
      </c>
      <c r="S167">
        <v>5456.7787351999996</v>
      </c>
      <c r="T167" s="6">
        <v>3126.1014968499999</v>
      </c>
      <c r="U167" s="6">
        <v>1749.3593189600001</v>
      </c>
      <c r="V167" s="6">
        <f t="shared" si="0"/>
        <v>4875.46081581</v>
      </c>
      <c r="W167" s="6">
        <v>4875.46081581</v>
      </c>
      <c r="X167">
        <v>0</v>
      </c>
      <c r="Y167">
        <v>25294.806788000002</v>
      </c>
      <c r="Z167">
        <v>23098.010826400001</v>
      </c>
      <c r="AA167">
        <v>-19.101238260000002</v>
      </c>
      <c r="AC167">
        <v>26.164517320000002</v>
      </c>
      <c r="AD167">
        <v>56636.976298349997</v>
      </c>
      <c r="AE167">
        <v>193481.96532680999</v>
      </c>
    </row>
    <row r="168" spans="1:31" x14ac:dyDescent="0.25">
      <c r="A168" t="s">
        <v>235</v>
      </c>
      <c r="B168">
        <v>30835.439232009998</v>
      </c>
      <c r="C168">
        <v>46470.09210306</v>
      </c>
      <c r="D168">
        <v>786.98575691999997</v>
      </c>
      <c r="E168">
        <v>290.75947484</v>
      </c>
      <c r="F168">
        <v>313.88045599000003</v>
      </c>
      <c r="G168">
        <v>39390</v>
      </c>
      <c r="H168">
        <v>2344.9859999999999</v>
      </c>
      <c r="I168">
        <v>61824.145398019995</v>
      </c>
      <c r="K168">
        <v>0</v>
      </c>
      <c r="L168">
        <v>2.3480157400000001</v>
      </c>
      <c r="M168">
        <v>3531.4478994699998</v>
      </c>
      <c r="N168">
        <v>14653.78778178</v>
      </c>
      <c r="O168">
        <v>830.89788871000007</v>
      </c>
      <c r="P168">
        <v>201274.77000654</v>
      </c>
      <c r="Q168">
        <v>45599.539400000001</v>
      </c>
      <c r="R168">
        <v>46098.282094870003</v>
      </c>
      <c r="S168">
        <v>1939.2066624200002</v>
      </c>
      <c r="T168" s="6">
        <v>4134.8077332900002</v>
      </c>
      <c r="U168" s="6">
        <v>2876.8044758800002</v>
      </c>
      <c r="V168" s="6">
        <f t="shared" si="0"/>
        <v>7011.6122091699999</v>
      </c>
      <c r="W168" s="6">
        <v>7011.6122091699999</v>
      </c>
      <c r="X168">
        <v>0</v>
      </c>
      <c r="Y168">
        <v>29009.572969000001</v>
      </c>
      <c r="Z168">
        <v>14083.702216920001</v>
      </c>
      <c r="AA168">
        <v>-0.25455233999999999</v>
      </c>
      <c r="AC168">
        <v>30.526800940000001</v>
      </c>
      <c r="AD168">
        <v>57502.582205559993</v>
      </c>
      <c r="AE168">
        <v>201274.77000654</v>
      </c>
    </row>
    <row r="169" spans="1:31" x14ac:dyDescent="0.25">
      <c r="A169" t="s">
        <v>236</v>
      </c>
      <c r="B169">
        <v>34898.825495480007</v>
      </c>
      <c r="C169">
        <v>55846.187307510001</v>
      </c>
      <c r="D169">
        <v>794.22520524000004</v>
      </c>
      <c r="E169">
        <v>298.78643794999999</v>
      </c>
      <c r="F169">
        <v>327.09018614999997</v>
      </c>
      <c r="G169">
        <v>56788.043280559999</v>
      </c>
      <c r="H169">
        <v>1151.45106999</v>
      </c>
      <c r="I169">
        <v>62226.347006069998</v>
      </c>
      <c r="K169">
        <v>0</v>
      </c>
      <c r="L169">
        <v>2.2813346400000003</v>
      </c>
      <c r="M169">
        <v>4684.4113397499996</v>
      </c>
      <c r="N169">
        <v>20389.207171590002</v>
      </c>
      <c r="O169">
        <v>1214.15418374</v>
      </c>
      <c r="P169">
        <v>238621.01001867</v>
      </c>
      <c r="Q169">
        <v>45830.964204999997</v>
      </c>
      <c r="R169">
        <v>76557.960578090002</v>
      </c>
      <c r="S169">
        <v>2883.0318847899998</v>
      </c>
      <c r="T169" s="6">
        <v>3448.2676781199998</v>
      </c>
      <c r="U169" s="6">
        <v>2701.7077680799998</v>
      </c>
      <c r="V169" s="6">
        <f t="shared" si="0"/>
        <v>6149.9754462000001</v>
      </c>
      <c r="W169" s="6">
        <v>6149.9754462000001</v>
      </c>
      <c r="X169">
        <v>0</v>
      </c>
      <c r="Y169">
        <v>34292.827792199998</v>
      </c>
      <c r="Z169">
        <v>8605.4431628700004</v>
      </c>
      <c r="AA169">
        <v>1.0502714900000001</v>
      </c>
      <c r="AC169">
        <v>421.10600736999999</v>
      </c>
      <c r="AD169">
        <v>63878.650670659998</v>
      </c>
      <c r="AE169">
        <v>238621.01001867</v>
      </c>
    </row>
    <row r="170" spans="1:31" x14ac:dyDescent="0.25">
      <c r="A170" t="s">
        <v>237</v>
      </c>
      <c r="B170">
        <v>34863.58580013</v>
      </c>
      <c r="C170">
        <v>55764.49945974</v>
      </c>
      <c r="D170">
        <v>793.75071878999995</v>
      </c>
      <c r="E170">
        <v>139.84852441999999</v>
      </c>
      <c r="F170">
        <v>325.89764494999997</v>
      </c>
      <c r="G170">
        <v>64931</v>
      </c>
      <c r="H170">
        <v>1151.25119999</v>
      </c>
      <c r="I170">
        <v>53689.125496449997</v>
      </c>
      <c r="K170">
        <v>0</v>
      </c>
      <c r="L170">
        <v>6.0096075400000002</v>
      </c>
      <c r="M170">
        <v>5364.8415731899995</v>
      </c>
      <c r="N170">
        <v>27526.317048279998</v>
      </c>
      <c r="O170">
        <v>806.99685924999994</v>
      </c>
      <c r="P170">
        <v>245363.12393273</v>
      </c>
      <c r="Q170">
        <v>46141.096135</v>
      </c>
      <c r="R170">
        <v>71315.34052754</v>
      </c>
      <c r="S170">
        <v>6267.93497561</v>
      </c>
      <c r="T170" s="6">
        <v>6474.1534707000001</v>
      </c>
      <c r="U170" s="6">
        <v>2352.6137155500001</v>
      </c>
      <c r="V170" s="6">
        <f t="shared" si="0"/>
        <v>8826.7671862499992</v>
      </c>
      <c r="W170" s="6">
        <v>8826.7671862499992</v>
      </c>
      <c r="X170">
        <v>0</v>
      </c>
      <c r="Y170">
        <v>37173.550872139996</v>
      </c>
      <c r="Z170">
        <v>13354.611470870001</v>
      </c>
      <c r="AA170">
        <v>1152.2004441199999</v>
      </c>
      <c r="AC170">
        <v>60.306831240000001</v>
      </c>
      <c r="AD170">
        <v>61071.31548995999</v>
      </c>
      <c r="AE170">
        <v>245363.12393273</v>
      </c>
    </row>
    <row r="171" spans="1:31" x14ac:dyDescent="0.25">
      <c r="A171" t="s">
        <v>238</v>
      </c>
      <c r="B171">
        <v>34863.459557730006</v>
      </c>
      <c r="C171">
        <v>57284.683070849998</v>
      </c>
      <c r="D171">
        <v>1110.2544567999998</v>
      </c>
      <c r="E171">
        <v>122.57305156999999</v>
      </c>
      <c r="F171">
        <v>336.59747680000004</v>
      </c>
      <c r="G171">
        <v>47347</v>
      </c>
      <c r="H171">
        <v>1151.25119999</v>
      </c>
      <c r="I171">
        <v>60872.093381589999</v>
      </c>
      <c r="K171">
        <v>0</v>
      </c>
      <c r="L171">
        <v>3.0166516899999998</v>
      </c>
      <c r="M171">
        <v>5839.7493585299999</v>
      </c>
      <c r="N171">
        <v>26502.872611639999</v>
      </c>
      <c r="O171">
        <v>801.48345514999994</v>
      </c>
      <c r="P171">
        <v>236235.03427234001</v>
      </c>
      <c r="Q171">
        <v>45467.868504999999</v>
      </c>
      <c r="R171">
        <v>65019.91784763</v>
      </c>
      <c r="S171">
        <v>11140.40410174</v>
      </c>
      <c r="T171" s="6">
        <v>5865.1817164599997</v>
      </c>
      <c r="U171" s="6">
        <v>1507.6667791099999</v>
      </c>
      <c r="V171" s="6">
        <f t="shared" si="0"/>
        <v>7372.8484955699996</v>
      </c>
      <c r="W171" s="6">
        <v>7372.8484955699996</v>
      </c>
      <c r="X171">
        <v>0</v>
      </c>
      <c r="Y171">
        <v>34312.563550790001</v>
      </c>
      <c r="Z171">
        <v>9683.0513154</v>
      </c>
      <c r="AA171">
        <v>1441.43393674</v>
      </c>
      <c r="AC171">
        <v>53.430246629999999</v>
      </c>
      <c r="AD171">
        <v>61743.516272839996</v>
      </c>
      <c r="AE171">
        <v>236235.03427234001</v>
      </c>
    </row>
    <row r="172" spans="1:31" x14ac:dyDescent="0.25">
      <c r="A172" t="s">
        <v>239</v>
      </c>
      <c r="B172">
        <v>33882.103794360002</v>
      </c>
      <c r="C172">
        <v>81706.316341860002</v>
      </c>
      <c r="D172">
        <v>1092.9483968499999</v>
      </c>
      <c r="E172">
        <v>261.23138578999999</v>
      </c>
      <c r="F172">
        <v>343.44276307000001</v>
      </c>
      <c r="G172">
        <v>43788.758593050006</v>
      </c>
      <c r="H172">
        <v>20.586920079999999</v>
      </c>
      <c r="I172">
        <v>48492.106474460001</v>
      </c>
      <c r="K172">
        <v>0</v>
      </c>
      <c r="L172">
        <v>1.1174328899999999</v>
      </c>
      <c r="M172">
        <v>6239.3471195000002</v>
      </c>
      <c r="N172">
        <v>25542.43539902</v>
      </c>
      <c r="O172">
        <v>806.09936623999999</v>
      </c>
      <c r="P172">
        <v>242176.49398717002</v>
      </c>
      <c r="Q172">
        <v>45460.768779999999</v>
      </c>
      <c r="R172">
        <v>77836.980063399998</v>
      </c>
      <c r="S172">
        <v>9853.9919311100002</v>
      </c>
      <c r="T172" s="6">
        <v>7025.0046150400003</v>
      </c>
      <c r="U172" s="6">
        <v>5328.5955839600001</v>
      </c>
      <c r="V172" s="6">
        <f t="shared" si="0"/>
        <v>12353.600199</v>
      </c>
      <c r="W172" s="6">
        <v>12353.600199</v>
      </c>
      <c r="X172">
        <v>0</v>
      </c>
      <c r="Y172">
        <v>29007.24267141</v>
      </c>
      <c r="Z172">
        <v>401.31970897000002</v>
      </c>
      <c r="AA172">
        <v>4234.6738681899997</v>
      </c>
      <c r="AC172">
        <v>1448.4004105699998</v>
      </c>
      <c r="AD172">
        <v>61579.51635451999</v>
      </c>
      <c r="AE172">
        <v>242176.49398717002</v>
      </c>
    </row>
    <row r="173" spans="1:31" x14ac:dyDescent="0.25">
      <c r="A173" t="s">
        <v>240</v>
      </c>
      <c r="B173">
        <v>33849.92247872</v>
      </c>
      <c r="C173">
        <v>81485.162953020001</v>
      </c>
      <c r="D173">
        <v>1092.35715955</v>
      </c>
      <c r="E173">
        <v>261.11233343999999</v>
      </c>
      <c r="F173">
        <v>332.38763879999999</v>
      </c>
      <c r="G173">
        <v>35501</v>
      </c>
      <c r="H173">
        <v>20.47434003</v>
      </c>
      <c r="I173">
        <v>32014.94939432</v>
      </c>
      <c r="K173">
        <v>0</v>
      </c>
      <c r="L173">
        <v>1.14300169</v>
      </c>
      <c r="M173">
        <v>6287.4226156200002</v>
      </c>
      <c r="N173">
        <v>24838.619622909999</v>
      </c>
      <c r="O173">
        <v>816.4030222099999</v>
      </c>
      <c r="P173">
        <v>216500.95456031</v>
      </c>
      <c r="Q173">
        <v>45192.745714999997</v>
      </c>
      <c r="R173">
        <v>64252.497458489997</v>
      </c>
      <c r="S173">
        <v>9303.3570190600003</v>
      </c>
      <c r="T173" s="6">
        <v>4169.9845356400001</v>
      </c>
      <c r="U173" s="6">
        <v>3414.2368113299999</v>
      </c>
      <c r="V173" s="6">
        <f t="shared" si="0"/>
        <v>7584.22134697</v>
      </c>
      <c r="W173" s="6">
        <v>7584.22134697</v>
      </c>
      <c r="X173">
        <v>0</v>
      </c>
      <c r="Y173">
        <v>24423.007743860002</v>
      </c>
      <c r="Z173">
        <v>20.482200049999999</v>
      </c>
      <c r="AA173">
        <v>3270.6998383200003</v>
      </c>
      <c r="AC173">
        <v>9.0759305799999996</v>
      </c>
      <c r="AD173">
        <v>62444.867307979992</v>
      </c>
      <c r="AE173">
        <v>216500.95456031</v>
      </c>
    </row>
    <row r="174" spans="1:31" x14ac:dyDescent="0.25">
      <c r="A174" t="s">
        <v>241</v>
      </c>
      <c r="B174">
        <v>33816.322463839999</v>
      </c>
      <c r="C174">
        <v>81705.705270850012</v>
      </c>
      <c r="D174">
        <v>1092.4439861400001</v>
      </c>
      <c r="E174">
        <v>4538.7089138599995</v>
      </c>
      <c r="F174">
        <v>340.9080017</v>
      </c>
      <c r="G174">
        <v>38058</v>
      </c>
      <c r="H174">
        <v>10.85964001</v>
      </c>
      <c r="I174">
        <v>29424.608363650001</v>
      </c>
      <c r="K174">
        <v>0</v>
      </c>
      <c r="L174">
        <v>-0.88242406000000007</v>
      </c>
      <c r="M174">
        <v>6289.2991013800001</v>
      </c>
      <c r="N174">
        <v>23907.69968587</v>
      </c>
      <c r="O174">
        <v>821.15503750000005</v>
      </c>
      <c r="P174">
        <v>220004.82804073999</v>
      </c>
      <c r="Q174">
        <v>44664.686195000002</v>
      </c>
      <c r="R174">
        <v>58456.647046860002</v>
      </c>
      <c r="S174">
        <v>16339.78433169</v>
      </c>
      <c r="T174" s="6">
        <v>3476.1187147199998</v>
      </c>
      <c r="U174" s="6">
        <v>2390.0538554299997</v>
      </c>
      <c r="V174" s="6">
        <f t="shared" si="0"/>
        <v>5866.17257015</v>
      </c>
      <c r="W174" s="6">
        <v>5866.17257015</v>
      </c>
      <c r="X174">
        <v>0</v>
      </c>
      <c r="Y174">
        <v>25279.051954209997</v>
      </c>
      <c r="Z174">
        <v>10.881000050000001</v>
      </c>
      <c r="AA174">
        <v>2335.5362504600002</v>
      </c>
      <c r="AB174">
        <v>4268.7602051000003</v>
      </c>
      <c r="AC174">
        <v>7.3672621399999993</v>
      </c>
      <c r="AD174">
        <v>62775.941225079994</v>
      </c>
      <c r="AE174">
        <v>220004.82804073999</v>
      </c>
    </row>
    <row r="175" spans="1:31" x14ac:dyDescent="0.25">
      <c r="A175" t="s">
        <v>242</v>
      </c>
      <c r="B175">
        <v>34669.813371300006</v>
      </c>
      <c r="C175">
        <v>82105.193647410008</v>
      </c>
      <c r="D175">
        <v>1241.9382227999999</v>
      </c>
      <c r="E175">
        <v>5623.1715193299997</v>
      </c>
      <c r="F175">
        <v>339.03874031999999</v>
      </c>
      <c r="G175">
        <v>39480.610606940005</v>
      </c>
      <c r="H175">
        <v>0</v>
      </c>
      <c r="I175">
        <v>12332.869976639999</v>
      </c>
      <c r="K175">
        <v>0</v>
      </c>
      <c r="L175">
        <v>0.50288224000000004</v>
      </c>
      <c r="M175">
        <v>6677.8331291000004</v>
      </c>
      <c r="N175">
        <v>22368.64425089</v>
      </c>
      <c r="O175">
        <v>888.37350245000005</v>
      </c>
      <c r="P175">
        <v>205727.98984942</v>
      </c>
      <c r="Q175">
        <v>45141.528259999999</v>
      </c>
      <c r="R175">
        <v>42062.51646744</v>
      </c>
      <c r="S175">
        <v>15590.10471181</v>
      </c>
      <c r="T175" s="6">
        <v>3532.54761736</v>
      </c>
      <c r="U175" s="6">
        <v>2720.8543460300002</v>
      </c>
      <c r="V175" s="6">
        <f t="shared" si="0"/>
        <v>6253.4019633900007</v>
      </c>
      <c r="W175" s="6">
        <v>6253.4019633900007</v>
      </c>
      <c r="X175">
        <v>0</v>
      </c>
      <c r="Y175">
        <v>26128.55703308</v>
      </c>
      <c r="Z175">
        <v>5.0000000000000004E-8</v>
      </c>
      <c r="AA175">
        <v>1567.0228538399999</v>
      </c>
      <c r="AB175">
        <v>5360.5527916000001</v>
      </c>
      <c r="AC175">
        <v>223.79333927000002</v>
      </c>
      <c r="AD175">
        <v>63400.512428939997</v>
      </c>
      <c r="AE175">
        <v>205727.98984942</v>
      </c>
    </row>
    <row r="176" spans="1:31" x14ac:dyDescent="0.25">
      <c r="A176" t="s">
        <v>243</v>
      </c>
      <c r="B176">
        <v>34640.048188929999</v>
      </c>
      <c r="C176">
        <v>90061.345270149992</v>
      </c>
      <c r="D176">
        <v>1241.5532457500001</v>
      </c>
      <c r="E176">
        <v>5616.3442142799995</v>
      </c>
      <c r="F176">
        <v>338.32569632000002</v>
      </c>
      <c r="G176">
        <v>33800</v>
      </c>
      <c r="H176">
        <v>0</v>
      </c>
      <c r="I176">
        <v>13646.46387908</v>
      </c>
      <c r="K176">
        <v>0</v>
      </c>
      <c r="L176">
        <v>-3.7576242599999996</v>
      </c>
      <c r="M176">
        <v>6516.6581502600002</v>
      </c>
      <c r="N176">
        <v>21913.973207020001</v>
      </c>
      <c r="O176">
        <v>790.25132487999997</v>
      </c>
      <c r="P176">
        <v>208561.20555241001</v>
      </c>
      <c r="Q176">
        <v>45324.187910000001</v>
      </c>
      <c r="R176">
        <v>41726.786300440006</v>
      </c>
      <c r="S176">
        <v>10578.981051379998</v>
      </c>
      <c r="T176" s="6">
        <v>2874.6889178500001</v>
      </c>
      <c r="U176" s="6">
        <v>2072.0543797300002</v>
      </c>
      <c r="V176" s="6">
        <f t="shared" si="0"/>
        <v>4946.7432975800002</v>
      </c>
      <c r="W176" s="6">
        <v>4946.7432975800002</v>
      </c>
      <c r="X176">
        <v>0</v>
      </c>
      <c r="Y176">
        <v>36481.336456279998</v>
      </c>
      <c r="Z176">
        <v>5.0000000000000004E-8</v>
      </c>
      <c r="AA176">
        <v>1457.8199095</v>
      </c>
      <c r="AB176">
        <v>5360.5527916000001</v>
      </c>
      <c r="AC176">
        <v>14.060281400000001</v>
      </c>
      <c r="AD176">
        <v>62670.737554179999</v>
      </c>
      <c r="AE176">
        <v>208561.20555241001</v>
      </c>
    </row>
    <row r="177" spans="1:31" x14ac:dyDescent="0.25">
      <c r="A177" t="s">
        <v>244</v>
      </c>
      <c r="B177">
        <v>34554.415990280002</v>
      </c>
      <c r="C177">
        <v>95202.841780410003</v>
      </c>
      <c r="D177">
        <v>1241.5532457500001</v>
      </c>
      <c r="E177">
        <v>5616.3442142799995</v>
      </c>
      <c r="F177">
        <v>337.22607512000002</v>
      </c>
      <c r="G177">
        <v>35816</v>
      </c>
      <c r="H177">
        <v>0</v>
      </c>
      <c r="I177">
        <v>10873.614703589999</v>
      </c>
      <c r="K177">
        <v>0</v>
      </c>
      <c r="L177">
        <v>-3.50821856</v>
      </c>
      <c r="M177">
        <v>6464.1071136299997</v>
      </c>
      <c r="N177">
        <v>21540.754329200001</v>
      </c>
      <c r="O177">
        <v>790.1113025599999</v>
      </c>
      <c r="P177">
        <v>212433.46053626001</v>
      </c>
      <c r="Q177">
        <v>45919.942690000003</v>
      </c>
      <c r="R177">
        <v>48136.711676290004</v>
      </c>
      <c r="S177">
        <v>7171.3335186899994</v>
      </c>
      <c r="T177" s="6">
        <v>3526.9134135200002</v>
      </c>
      <c r="U177" s="6">
        <v>3102.3274004499999</v>
      </c>
      <c r="V177" s="6">
        <f t="shared" si="0"/>
        <v>6629.2408139700001</v>
      </c>
      <c r="W177" s="6">
        <v>6629.2408139700001</v>
      </c>
      <c r="X177">
        <v>0</v>
      </c>
      <c r="Y177">
        <v>34787.684075379999</v>
      </c>
      <c r="Z177">
        <v>5.0000000000000004E-8</v>
      </c>
      <c r="AA177">
        <v>1457.0066047400001</v>
      </c>
      <c r="AB177">
        <v>5360.5527916000001</v>
      </c>
      <c r="AC177">
        <v>20.88997805</v>
      </c>
      <c r="AD177">
        <v>62950.098387489998</v>
      </c>
      <c r="AE177">
        <v>212433.46053626001</v>
      </c>
    </row>
    <row r="178" spans="1:31" x14ac:dyDescent="0.25">
      <c r="A178" t="s">
        <v>245</v>
      </c>
      <c r="B178">
        <v>38185.630057089998</v>
      </c>
      <c r="C178">
        <v>94680.214747539998</v>
      </c>
      <c r="D178">
        <v>1230.76371367</v>
      </c>
      <c r="E178">
        <v>5555.9494946699997</v>
      </c>
      <c r="F178">
        <v>348.85955355999999</v>
      </c>
      <c r="G178">
        <v>36207.85413611</v>
      </c>
      <c r="H178">
        <v>0</v>
      </c>
      <c r="I178">
        <v>2671.6268042900001</v>
      </c>
      <c r="K178">
        <v>0</v>
      </c>
      <c r="L178">
        <v>9.8375441400000003</v>
      </c>
      <c r="M178">
        <v>6542.7156253500007</v>
      </c>
      <c r="N178">
        <v>20994.064744509997</v>
      </c>
      <c r="O178">
        <v>836.31490168999994</v>
      </c>
      <c r="P178">
        <v>207263.83132261998</v>
      </c>
      <c r="Q178">
        <v>49966.191379999997</v>
      </c>
      <c r="R178">
        <v>44992.946350929997</v>
      </c>
      <c r="S178">
        <v>6182.7084928999993</v>
      </c>
      <c r="T178" s="6">
        <v>2640.56081141</v>
      </c>
      <c r="U178" s="6">
        <v>3286.00440381</v>
      </c>
      <c r="V178" s="6">
        <f t="shared" si="0"/>
        <v>5926.56521522</v>
      </c>
      <c r="W178" s="6">
        <v>5926.56521522</v>
      </c>
      <c r="X178">
        <v>0</v>
      </c>
      <c r="Y178">
        <v>27473.092391779999</v>
      </c>
      <c r="Z178">
        <v>0</v>
      </c>
      <c r="AA178">
        <v>1450.11420864</v>
      </c>
      <c r="AB178">
        <v>5311.8405206300004</v>
      </c>
      <c r="AC178">
        <v>58.503242159999999</v>
      </c>
      <c r="AD178">
        <v>65901.869520359993</v>
      </c>
      <c r="AE178">
        <v>207263.83132261998</v>
      </c>
    </row>
    <row r="179" spans="1:31" x14ac:dyDescent="0.25">
      <c r="A179" t="s">
        <v>246</v>
      </c>
      <c r="B179">
        <v>38118.599827220001</v>
      </c>
      <c r="C179">
        <v>93894.824566419993</v>
      </c>
      <c r="D179">
        <v>1230.37090332</v>
      </c>
      <c r="E179">
        <v>5541.2024718699995</v>
      </c>
      <c r="F179">
        <v>345.08070895999998</v>
      </c>
      <c r="G179">
        <v>27816</v>
      </c>
      <c r="H179">
        <v>0</v>
      </c>
      <c r="I179">
        <v>848.20575272000008</v>
      </c>
      <c r="K179">
        <v>0</v>
      </c>
      <c r="L179">
        <v>-1.7123173600000001</v>
      </c>
      <c r="M179">
        <v>6440.3401414600003</v>
      </c>
      <c r="N179">
        <v>20290.984625970003</v>
      </c>
      <c r="O179">
        <v>788.69325173000004</v>
      </c>
      <c r="P179">
        <v>195312.58993230999</v>
      </c>
      <c r="Q179">
        <v>46968.551310000003</v>
      </c>
      <c r="R179">
        <v>38609.444406069997</v>
      </c>
      <c r="S179">
        <v>3210.1154849200002</v>
      </c>
      <c r="T179" s="6">
        <v>1562.9612554300002</v>
      </c>
      <c r="U179" s="6">
        <v>3499.2274580900003</v>
      </c>
      <c r="V179" s="6">
        <f t="shared" si="0"/>
        <v>5062.1887135200004</v>
      </c>
      <c r="W179" s="6">
        <v>5062.1887135200004</v>
      </c>
      <c r="X179">
        <v>0</v>
      </c>
      <c r="Y179">
        <v>29863.569676389998</v>
      </c>
      <c r="Z179">
        <v>0</v>
      </c>
      <c r="AA179">
        <v>1450.6539615300001</v>
      </c>
      <c r="AB179">
        <v>5311.8405206300004</v>
      </c>
      <c r="AC179">
        <v>16.37349176</v>
      </c>
      <c r="AD179">
        <v>64819.852367489992</v>
      </c>
      <c r="AE179">
        <v>195312.58993230999</v>
      </c>
    </row>
    <row r="180" spans="1:31" x14ac:dyDescent="0.25">
      <c r="A180" t="s">
        <v>247</v>
      </c>
      <c r="B180">
        <v>38058.545241620006</v>
      </c>
      <c r="C180">
        <v>108929.83720611999</v>
      </c>
      <c r="D180">
        <v>1230.37090332</v>
      </c>
      <c r="E180">
        <v>5541.7920660700001</v>
      </c>
      <c r="F180">
        <v>361.39175906000003</v>
      </c>
      <c r="G180">
        <v>15308</v>
      </c>
      <c r="H180">
        <v>0</v>
      </c>
      <c r="I180">
        <v>0</v>
      </c>
      <c r="K180">
        <v>0</v>
      </c>
      <c r="L180">
        <v>-1.1315524099999998</v>
      </c>
      <c r="M180">
        <v>6438.1490116099994</v>
      </c>
      <c r="N180">
        <v>18925.237964569998</v>
      </c>
      <c r="O180">
        <v>773.03414408000003</v>
      </c>
      <c r="P180">
        <v>195565.22674404</v>
      </c>
      <c r="Q180">
        <v>46564.284110000001</v>
      </c>
      <c r="R180">
        <v>43267.805998999997</v>
      </c>
      <c r="S180">
        <v>1886.4873458499999</v>
      </c>
      <c r="T180" s="6">
        <v>1995.2797868</v>
      </c>
      <c r="U180" s="6">
        <v>2078.8707230099999</v>
      </c>
      <c r="V180" s="6">
        <f t="shared" si="0"/>
        <v>4074.1505098099997</v>
      </c>
      <c r="W180" s="6">
        <v>4074.1505098099997</v>
      </c>
      <c r="X180">
        <v>0</v>
      </c>
      <c r="Y180">
        <v>28323.292564539999</v>
      </c>
      <c r="Z180">
        <v>0</v>
      </c>
      <c r="AA180">
        <v>1465.08251862</v>
      </c>
      <c r="AB180">
        <v>5311.8405206300004</v>
      </c>
      <c r="AC180">
        <v>14.580678539999999</v>
      </c>
      <c r="AD180">
        <v>64657.702497049992</v>
      </c>
      <c r="AE180">
        <v>195565.22674404</v>
      </c>
    </row>
    <row r="181" spans="1:31" x14ac:dyDescent="0.25">
      <c r="A181" t="s">
        <v>248</v>
      </c>
      <c r="B181">
        <v>39450.113955190005</v>
      </c>
      <c r="C181">
        <v>125088.59055696</v>
      </c>
      <c r="D181">
        <v>1210.5655508299999</v>
      </c>
      <c r="E181">
        <v>5520.07826372</v>
      </c>
      <c r="F181">
        <v>360.3057081</v>
      </c>
      <c r="G181">
        <v>11194.64935</v>
      </c>
      <c r="H181">
        <v>0</v>
      </c>
      <c r="I181">
        <v>0</v>
      </c>
      <c r="K181">
        <v>0</v>
      </c>
      <c r="L181">
        <v>0.59860574</v>
      </c>
      <c r="M181">
        <v>6593.9941203500002</v>
      </c>
      <c r="N181">
        <v>18696.802680479999</v>
      </c>
      <c r="O181">
        <v>788.38689092000004</v>
      </c>
      <c r="P181">
        <v>208904.08568229</v>
      </c>
      <c r="Q181">
        <v>47909.119214999999</v>
      </c>
      <c r="R181">
        <v>48632.404857239999</v>
      </c>
      <c r="S181">
        <v>7087.5215069899996</v>
      </c>
      <c r="T181" s="6">
        <v>2125.0188668599999</v>
      </c>
      <c r="U181" s="6">
        <v>3346.4232446300002</v>
      </c>
      <c r="V181" s="6">
        <f t="shared" si="0"/>
        <v>5471.4421114899997</v>
      </c>
      <c r="W181" s="6">
        <v>5471.4421114899997</v>
      </c>
      <c r="X181">
        <v>0</v>
      </c>
      <c r="Y181">
        <v>26465.08318663</v>
      </c>
      <c r="Z181">
        <v>0</v>
      </c>
      <c r="AA181">
        <v>1481.1247625799999</v>
      </c>
      <c r="AB181">
        <v>5292.5561825100003</v>
      </c>
      <c r="AC181">
        <v>80.276679209999998</v>
      </c>
      <c r="AD181">
        <v>66484.557180639997</v>
      </c>
      <c r="AE181">
        <v>208904.08568229</v>
      </c>
    </row>
    <row r="182" spans="1:31" x14ac:dyDescent="0.25">
      <c r="A182" t="s">
        <v>249</v>
      </c>
      <c r="B182">
        <v>39338.985259779998</v>
      </c>
      <c r="C182">
        <v>153581.59703753001</v>
      </c>
      <c r="D182">
        <v>1175.82657223</v>
      </c>
      <c r="E182">
        <v>5513.2960193199997</v>
      </c>
      <c r="F182">
        <v>363.49300389999996</v>
      </c>
      <c r="G182">
        <v>2362</v>
      </c>
      <c r="H182">
        <v>0</v>
      </c>
      <c r="I182">
        <v>0</v>
      </c>
      <c r="K182">
        <v>0</v>
      </c>
      <c r="L182">
        <v>3.5784893900000001</v>
      </c>
      <c r="M182">
        <v>6455.17139916</v>
      </c>
      <c r="N182">
        <v>17740.317694090001</v>
      </c>
      <c r="O182">
        <v>766.90013802999999</v>
      </c>
      <c r="P182">
        <v>227301.16561343</v>
      </c>
      <c r="Q182">
        <v>47033.824825000003</v>
      </c>
      <c r="R182">
        <v>57865.4657515</v>
      </c>
      <c r="S182">
        <v>6876.7438168299996</v>
      </c>
      <c r="T182" s="6">
        <v>5987.0730883699998</v>
      </c>
      <c r="U182" s="6">
        <v>2803.7394543299997</v>
      </c>
      <c r="V182" s="6">
        <f t="shared" si="0"/>
        <v>8790.8125426999995</v>
      </c>
      <c r="W182" s="6">
        <v>8790.8125426999995</v>
      </c>
      <c r="X182">
        <v>0</v>
      </c>
      <c r="Y182">
        <v>35106.622296580004</v>
      </c>
      <c r="Z182">
        <v>0</v>
      </c>
      <c r="AA182">
        <v>1483.4261078299999</v>
      </c>
      <c r="AB182">
        <v>5292.5561825100003</v>
      </c>
      <c r="AC182">
        <v>2511.7270888800003</v>
      </c>
      <c r="AD182">
        <v>62339.987001599999</v>
      </c>
      <c r="AE182">
        <v>227301.16561343</v>
      </c>
    </row>
    <row r="183" spans="1:31" x14ac:dyDescent="0.25">
      <c r="A183" t="s">
        <v>250</v>
      </c>
      <c r="B183">
        <v>39085.125811760001</v>
      </c>
      <c r="C183">
        <v>238786.4459045</v>
      </c>
      <c r="D183">
        <v>1175.82657223</v>
      </c>
      <c r="E183">
        <v>5513.9176354700003</v>
      </c>
      <c r="F183">
        <v>362.36689669999998</v>
      </c>
      <c r="G183">
        <v>0</v>
      </c>
      <c r="H183">
        <v>0</v>
      </c>
      <c r="I183">
        <v>0</v>
      </c>
      <c r="K183">
        <v>0</v>
      </c>
      <c r="L183">
        <v>-1.12251246</v>
      </c>
      <c r="M183">
        <v>6020.2337961700005</v>
      </c>
      <c r="N183">
        <v>16853.662137679999</v>
      </c>
      <c r="O183">
        <v>778.96396389999995</v>
      </c>
      <c r="P183">
        <v>308575.42020595004</v>
      </c>
      <c r="Q183">
        <v>47729.052655</v>
      </c>
      <c r="R183">
        <v>101111.38006733</v>
      </c>
      <c r="S183">
        <v>16093.067991940001</v>
      </c>
      <c r="T183" s="6">
        <v>4452.7409104399994</v>
      </c>
      <c r="U183" s="6">
        <v>11882.6138231</v>
      </c>
      <c r="V183" s="6">
        <f t="shared" si="0"/>
        <v>16335.35473354</v>
      </c>
      <c r="W183" s="6">
        <v>16335.35473354</v>
      </c>
      <c r="X183">
        <v>0</v>
      </c>
      <c r="Y183">
        <v>55010.055368180001</v>
      </c>
      <c r="Z183">
        <v>0</v>
      </c>
      <c r="AA183">
        <v>6311.99174047</v>
      </c>
      <c r="AB183">
        <v>5292.5561825100003</v>
      </c>
      <c r="AC183">
        <v>12.233938890000001</v>
      </c>
      <c r="AD183">
        <v>60679.727528089992</v>
      </c>
      <c r="AE183">
        <v>308575.42020595004</v>
      </c>
    </row>
    <row r="184" spans="1:31" x14ac:dyDescent="0.25">
      <c r="A184" t="s">
        <v>251</v>
      </c>
      <c r="B184">
        <v>45018.006247919999</v>
      </c>
      <c r="C184">
        <v>226657.73923911998</v>
      </c>
      <c r="D184">
        <v>1139.3780271600001</v>
      </c>
      <c r="E184">
        <v>5408.2016187200006</v>
      </c>
      <c r="F184">
        <v>355.24132745999998</v>
      </c>
      <c r="G184">
        <v>0</v>
      </c>
      <c r="H184">
        <v>0</v>
      </c>
      <c r="I184">
        <v>0</v>
      </c>
      <c r="K184">
        <v>0</v>
      </c>
      <c r="L184">
        <v>0</v>
      </c>
      <c r="M184">
        <v>5635.9698146999999</v>
      </c>
      <c r="N184">
        <v>16893.063152139999</v>
      </c>
      <c r="O184">
        <v>835.35555156999999</v>
      </c>
      <c r="P184">
        <v>301942.95497878996</v>
      </c>
      <c r="Q184">
        <v>47509.337574999998</v>
      </c>
      <c r="R184">
        <v>77838.981636640005</v>
      </c>
      <c r="S184">
        <v>18369.18241953</v>
      </c>
      <c r="T184" s="6">
        <v>5929.0527933200001</v>
      </c>
      <c r="U184" s="6">
        <v>10871.392862799999</v>
      </c>
      <c r="V184" s="6">
        <f t="shared" si="0"/>
        <v>16800.445656119999</v>
      </c>
      <c r="W184" s="6">
        <v>16800.445656119999</v>
      </c>
      <c r="X184">
        <v>0</v>
      </c>
      <c r="Y184">
        <v>73286.167011210011</v>
      </c>
      <c r="Z184">
        <v>0</v>
      </c>
      <c r="AA184">
        <v>3282.9056976699999</v>
      </c>
      <c r="AB184">
        <v>5257.5385864399996</v>
      </c>
      <c r="AC184">
        <v>271.26893231000003</v>
      </c>
      <c r="AD184">
        <v>59327.127463869998</v>
      </c>
      <c r="AE184">
        <v>301942.95497878996</v>
      </c>
    </row>
    <row r="185" spans="1:31" x14ac:dyDescent="0.25">
      <c r="A185" t="s">
        <v>252</v>
      </c>
      <c r="B185">
        <v>45002.459415980004</v>
      </c>
      <c r="C185">
        <v>221375.36436454</v>
      </c>
      <c r="D185">
        <v>1139.0920628599999</v>
      </c>
      <c r="E185">
        <v>5401.6795163799998</v>
      </c>
      <c r="F185">
        <v>351.79206666000005</v>
      </c>
      <c r="G185">
        <v>0</v>
      </c>
      <c r="H185">
        <v>0</v>
      </c>
      <c r="I185">
        <v>0</v>
      </c>
      <c r="K185">
        <v>0</v>
      </c>
      <c r="L185">
        <v>0</v>
      </c>
      <c r="M185">
        <v>3806.9234921900002</v>
      </c>
      <c r="N185">
        <v>16516.65261691</v>
      </c>
      <c r="O185">
        <v>767.54581754999992</v>
      </c>
      <c r="P185">
        <v>294361.50935307</v>
      </c>
      <c r="Q185">
        <v>47171.027215000002</v>
      </c>
      <c r="R185">
        <v>53705.153504250004</v>
      </c>
      <c r="S185">
        <v>14700.50935038</v>
      </c>
      <c r="T185" s="6">
        <v>5422.1754639799992</v>
      </c>
      <c r="U185" s="6">
        <v>9020.8013811299988</v>
      </c>
      <c r="V185" s="6">
        <f t="shared" si="0"/>
        <v>14442.976845109999</v>
      </c>
      <c r="W185" s="6">
        <v>14442.976845109999</v>
      </c>
      <c r="X185">
        <v>19648</v>
      </c>
      <c r="Y185">
        <v>79604.562667830003</v>
      </c>
      <c r="Z185">
        <v>0</v>
      </c>
      <c r="AA185">
        <v>1940.530391</v>
      </c>
      <c r="AB185">
        <v>5257.5385864399996</v>
      </c>
      <c r="AC185">
        <v>12.091918039999999</v>
      </c>
      <c r="AD185">
        <v>57879.118875019994</v>
      </c>
      <c r="AE185">
        <v>294361.50935307</v>
      </c>
    </row>
    <row r="186" spans="1:31" x14ac:dyDescent="0.25">
      <c r="A186" t="s">
        <v>253</v>
      </c>
      <c r="B186">
        <v>45001.981613600001</v>
      </c>
      <c r="C186">
        <v>219300.40719707002</v>
      </c>
      <c r="D186">
        <v>1139.0920628599999</v>
      </c>
      <c r="E186">
        <v>5405.36128233</v>
      </c>
      <c r="F186">
        <v>351.79206666000005</v>
      </c>
      <c r="G186">
        <v>811</v>
      </c>
      <c r="H186">
        <v>0</v>
      </c>
      <c r="I186">
        <v>0</v>
      </c>
      <c r="K186">
        <v>0</v>
      </c>
      <c r="L186">
        <v>0</v>
      </c>
      <c r="M186">
        <v>3447.9654993200002</v>
      </c>
      <c r="N186">
        <v>16148.323266670001</v>
      </c>
      <c r="O186">
        <v>772.42723226999999</v>
      </c>
      <c r="P186">
        <v>292378.35022078</v>
      </c>
      <c r="Q186">
        <v>46974.921815000002</v>
      </c>
      <c r="R186">
        <v>28269.539706160002</v>
      </c>
      <c r="S186">
        <v>6825.8911665200003</v>
      </c>
      <c r="T186" s="6">
        <v>4118.1564250199999</v>
      </c>
      <c r="U186" s="6">
        <v>2442.3999703099998</v>
      </c>
      <c r="V186" s="6">
        <f t="shared" si="0"/>
        <v>6560.5563953299998</v>
      </c>
      <c r="W186" s="6">
        <v>6560.5563953299998</v>
      </c>
      <c r="X186">
        <v>22060</v>
      </c>
      <c r="Y186">
        <v>116815.69799155999</v>
      </c>
      <c r="Z186">
        <v>0</v>
      </c>
      <c r="AA186">
        <v>1368.8832347</v>
      </c>
      <c r="AB186">
        <v>5257.5385864399996</v>
      </c>
      <c r="AC186">
        <v>13.369599689999999</v>
      </c>
      <c r="AD186">
        <v>58231.95172538</v>
      </c>
      <c r="AE186">
        <v>292378.35022078</v>
      </c>
    </row>
    <row r="187" spans="1:31" x14ac:dyDescent="0.25">
      <c r="A187" t="s">
        <v>254</v>
      </c>
      <c r="B187">
        <v>42723.70281961</v>
      </c>
      <c r="C187">
        <v>216822.5226733</v>
      </c>
      <c r="D187">
        <v>1121.9091225499999</v>
      </c>
      <c r="E187">
        <v>5114.1865324300006</v>
      </c>
      <c r="F187">
        <v>335.41888237000001</v>
      </c>
      <c r="G187">
        <v>0</v>
      </c>
      <c r="H187">
        <v>0</v>
      </c>
      <c r="I187">
        <v>0</v>
      </c>
      <c r="K187">
        <v>0</v>
      </c>
      <c r="L187">
        <v>0</v>
      </c>
      <c r="M187">
        <v>3523.8245311999999</v>
      </c>
      <c r="N187">
        <v>14348.094307430001</v>
      </c>
      <c r="O187">
        <v>852.59541323999997</v>
      </c>
      <c r="P187">
        <v>284842.25428212999</v>
      </c>
      <c r="Q187">
        <v>47118.095359999999</v>
      </c>
      <c r="R187">
        <v>35277.245553820001</v>
      </c>
      <c r="S187">
        <v>7215.4031251000006</v>
      </c>
      <c r="T187" s="6">
        <v>5130.9824319099998</v>
      </c>
      <c r="U187" s="6">
        <v>6169.2498908300004</v>
      </c>
      <c r="V187" s="6">
        <f t="shared" si="0"/>
        <v>11300.232322740001</v>
      </c>
      <c r="W187" s="6">
        <v>11300.232322740001</v>
      </c>
      <c r="X187">
        <v>18635.213130560001</v>
      </c>
      <c r="Y187">
        <v>105024.70573302</v>
      </c>
      <c r="Z187">
        <v>0</v>
      </c>
      <c r="AA187">
        <v>1422.8352944600001</v>
      </c>
      <c r="AB187">
        <v>4978.6472719800004</v>
      </c>
      <c r="AC187">
        <v>156.71849975999999</v>
      </c>
      <c r="AD187">
        <v>53713.157990689993</v>
      </c>
      <c r="AE187">
        <v>284842.25428212999</v>
      </c>
    </row>
    <row r="188" spans="1:31" x14ac:dyDescent="0.25">
      <c r="A188" t="s">
        <v>255</v>
      </c>
      <c r="B188">
        <v>42717.714927690002</v>
      </c>
      <c r="C188">
        <v>213725.45864249</v>
      </c>
      <c r="D188">
        <v>1121.5841312499999</v>
      </c>
      <c r="E188">
        <v>5114.1176936800002</v>
      </c>
      <c r="F188">
        <v>334.97132192000004</v>
      </c>
      <c r="G188">
        <v>0</v>
      </c>
      <c r="H188">
        <v>0</v>
      </c>
      <c r="I188">
        <v>0</v>
      </c>
      <c r="K188">
        <v>0</v>
      </c>
      <c r="L188">
        <v>0</v>
      </c>
      <c r="M188">
        <v>3481.9308919499999</v>
      </c>
      <c r="N188">
        <v>13985.255748879999</v>
      </c>
      <c r="O188">
        <v>762.99225365000007</v>
      </c>
      <c r="P188">
        <v>281244.02561151003</v>
      </c>
      <c r="Q188">
        <v>47167.402965000001</v>
      </c>
      <c r="R188">
        <v>29066.44017573</v>
      </c>
      <c r="S188">
        <v>6880.3482404699998</v>
      </c>
      <c r="T188" s="6">
        <v>5090.9742419799995</v>
      </c>
      <c r="U188" s="6">
        <v>5194.0773196800001</v>
      </c>
      <c r="V188" s="6">
        <f t="shared" si="0"/>
        <v>10285.051561659999</v>
      </c>
      <c r="W188" s="6">
        <v>10285.051561659999</v>
      </c>
      <c r="X188">
        <v>20002</v>
      </c>
      <c r="Y188">
        <v>108943.34133861</v>
      </c>
      <c r="Z188">
        <v>0</v>
      </c>
      <c r="AA188">
        <v>1791.95624075</v>
      </c>
      <c r="AB188">
        <v>4978.6472719800004</v>
      </c>
      <c r="AC188">
        <v>10.959853109999999</v>
      </c>
      <c r="AD188">
        <v>52117.877964199994</v>
      </c>
      <c r="AE188">
        <v>281244.02561151003</v>
      </c>
    </row>
    <row r="189" spans="1:31" x14ac:dyDescent="0.25">
      <c r="A189" t="s">
        <v>256</v>
      </c>
      <c r="B189">
        <v>42671.387597319997</v>
      </c>
      <c r="C189">
        <v>213774.52116338001</v>
      </c>
      <c r="D189">
        <v>1121.5841312499999</v>
      </c>
      <c r="E189">
        <v>5114.9760964699999</v>
      </c>
      <c r="F189">
        <v>333.92934431999998</v>
      </c>
      <c r="G189">
        <v>0</v>
      </c>
      <c r="H189">
        <v>0</v>
      </c>
      <c r="I189">
        <v>0</v>
      </c>
      <c r="K189">
        <v>0</v>
      </c>
      <c r="L189">
        <v>0</v>
      </c>
      <c r="M189">
        <v>3479.1512121700002</v>
      </c>
      <c r="N189">
        <v>13086.08795237</v>
      </c>
      <c r="O189">
        <v>764.73332554000001</v>
      </c>
      <c r="P189">
        <v>280346.37082282</v>
      </c>
      <c r="Q189">
        <v>48051.143515000003</v>
      </c>
      <c r="R189">
        <v>24402.125649060003</v>
      </c>
      <c r="S189">
        <v>4099.6400223099999</v>
      </c>
      <c r="T189" s="6">
        <v>2440.6126944099997</v>
      </c>
      <c r="U189" s="6">
        <v>3108.9026931799999</v>
      </c>
      <c r="V189" s="6">
        <f t="shared" si="0"/>
        <v>5549.5153875899996</v>
      </c>
      <c r="W189" s="6">
        <v>5549.5153875899996</v>
      </c>
      <c r="X189">
        <v>25810</v>
      </c>
      <c r="Y189">
        <v>113706.91653521001</v>
      </c>
      <c r="Z189">
        <v>0</v>
      </c>
      <c r="AA189">
        <v>1374.64690569</v>
      </c>
      <c r="AB189">
        <v>4978.6472719800004</v>
      </c>
      <c r="AC189">
        <v>14.30526216</v>
      </c>
      <c r="AD189">
        <v>52359.430273819999</v>
      </c>
      <c r="AE189">
        <v>280346.37082282</v>
      </c>
    </row>
    <row r="190" spans="1:31" x14ac:dyDescent="0.25">
      <c r="A190" t="s">
        <v>257</v>
      </c>
      <c r="B190">
        <v>43987.902533250002</v>
      </c>
      <c r="C190">
        <v>203809.64364577999</v>
      </c>
      <c r="D190">
        <v>1067.6697270299999</v>
      </c>
      <c r="E190">
        <v>4670.3399420799997</v>
      </c>
      <c r="F190">
        <v>300.35248339999998</v>
      </c>
      <c r="G190">
        <v>0</v>
      </c>
      <c r="H190">
        <v>0</v>
      </c>
      <c r="I190">
        <v>0</v>
      </c>
      <c r="K190">
        <v>0</v>
      </c>
      <c r="L190">
        <v>0</v>
      </c>
      <c r="M190">
        <v>3497.3738904499996</v>
      </c>
      <c r="N190">
        <v>11786.075244350001</v>
      </c>
      <c r="O190">
        <v>835.50596269999994</v>
      </c>
      <c r="P190">
        <v>269954.86342904001</v>
      </c>
      <c r="Q190">
        <v>51498.000045000001</v>
      </c>
      <c r="R190">
        <v>37950.72359039</v>
      </c>
      <c r="S190">
        <v>5347.2031653100003</v>
      </c>
      <c r="T190" s="6">
        <v>3779.4202499600001</v>
      </c>
      <c r="U190" s="6">
        <v>1839.21259998</v>
      </c>
      <c r="V190" s="6">
        <f t="shared" si="0"/>
        <v>5618.6328499400006</v>
      </c>
      <c r="W190" s="6">
        <v>5618.6328499400006</v>
      </c>
      <c r="X190">
        <v>13182.096240000001</v>
      </c>
      <c r="Y190">
        <v>107869.64842863999</v>
      </c>
      <c r="Z190">
        <v>0</v>
      </c>
      <c r="AA190">
        <v>1068.7097706100001</v>
      </c>
      <c r="AB190">
        <v>4736.5490936799997</v>
      </c>
      <c r="AC190">
        <v>91.97527015</v>
      </c>
      <c r="AD190">
        <v>42591.324975319993</v>
      </c>
      <c r="AE190">
        <v>269954.86342904001</v>
      </c>
    </row>
    <row r="191" spans="1:31" x14ac:dyDescent="0.25">
      <c r="A191" t="s">
        <v>258</v>
      </c>
      <c r="B191">
        <v>41742.084957129999</v>
      </c>
      <c r="C191">
        <v>209902.76382107998</v>
      </c>
      <c r="D191">
        <v>1267.9962795500001</v>
      </c>
      <c r="E191">
        <v>4775.7457409399995</v>
      </c>
      <c r="F191">
        <v>306.23096698000001</v>
      </c>
      <c r="G191">
        <v>0</v>
      </c>
      <c r="H191">
        <v>0</v>
      </c>
      <c r="I191">
        <v>0</v>
      </c>
      <c r="K191">
        <v>0</v>
      </c>
      <c r="L191">
        <v>0</v>
      </c>
      <c r="M191">
        <v>3413.1120226900002</v>
      </c>
      <c r="N191">
        <v>11490.884887260001</v>
      </c>
      <c r="O191">
        <v>768.11487895999994</v>
      </c>
      <c r="P191">
        <v>273666.93355458998</v>
      </c>
      <c r="Q191">
        <v>49128.477140000003</v>
      </c>
      <c r="R191">
        <v>22322.794735020001</v>
      </c>
      <c r="S191">
        <v>3971.3777343500001</v>
      </c>
      <c r="T191" s="6">
        <v>2605.4156448200001</v>
      </c>
      <c r="U191" s="6">
        <v>4714.0977879499997</v>
      </c>
      <c r="V191" s="6">
        <f t="shared" si="0"/>
        <v>7319.5134327699998</v>
      </c>
      <c r="W191" s="6">
        <v>7319.5134327699998</v>
      </c>
      <c r="X191">
        <v>27000</v>
      </c>
      <c r="Y191">
        <v>111746.12001262</v>
      </c>
      <c r="Z191">
        <v>0</v>
      </c>
      <c r="AA191">
        <v>1970.39664599</v>
      </c>
      <c r="AB191">
        <v>4843.4760630999999</v>
      </c>
      <c r="AC191">
        <v>13.09368965</v>
      </c>
      <c r="AD191">
        <v>45351.684101089988</v>
      </c>
      <c r="AE191">
        <v>273666.93355458998</v>
      </c>
    </row>
    <row r="192" spans="1:31" x14ac:dyDescent="0.25">
      <c r="A192" t="s">
        <v>259</v>
      </c>
      <c r="B192">
        <v>43836.85862675</v>
      </c>
      <c r="C192">
        <v>208326.08635043999</v>
      </c>
      <c r="D192">
        <v>1256.98052949</v>
      </c>
      <c r="E192">
        <v>4735.0780970699998</v>
      </c>
      <c r="F192">
        <v>303.57000519000002</v>
      </c>
      <c r="G192">
        <v>0</v>
      </c>
      <c r="H192">
        <v>0</v>
      </c>
      <c r="I192">
        <v>0</v>
      </c>
      <c r="K192">
        <v>0</v>
      </c>
      <c r="L192">
        <v>0</v>
      </c>
      <c r="M192">
        <v>3460.6708363499997</v>
      </c>
      <c r="N192">
        <v>10729.84120105</v>
      </c>
      <c r="O192">
        <v>768.39380420000009</v>
      </c>
      <c r="P192">
        <v>273417.47945054004</v>
      </c>
      <c r="Q192">
        <v>48575.109329999999</v>
      </c>
      <c r="R192">
        <v>24160.75689905</v>
      </c>
      <c r="S192">
        <v>2555.5022446599996</v>
      </c>
      <c r="T192" s="6">
        <v>1162.4349204</v>
      </c>
      <c r="U192" s="6">
        <v>2555.2803473899999</v>
      </c>
      <c r="V192" s="6">
        <f t="shared" si="0"/>
        <v>3717.7152677899999</v>
      </c>
      <c r="W192" s="6">
        <v>3717.7152677899999</v>
      </c>
      <c r="X192">
        <v>27000</v>
      </c>
      <c r="Y192">
        <v>115551.80737861</v>
      </c>
      <c r="Z192">
        <v>0</v>
      </c>
      <c r="AA192">
        <v>322.23485856999997</v>
      </c>
      <c r="AB192">
        <v>4801.3891870699999</v>
      </c>
      <c r="AC192">
        <v>13.07791785</v>
      </c>
      <c r="AD192">
        <v>46719.886366939987</v>
      </c>
      <c r="AE192">
        <v>273417.47945054004</v>
      </c>
    </row>
    <row r="193" spans="1:31" x14ac:dyDescent="0.25">
      <c r="A193" t="s">
        <v>260</v>
      </c>
      <c r="B193">
        <v>43999.3533064</v>
      </c>
      <c r="C193">
        <v>211918.05085132</v>
      </c>
      <c r="D193">
        <v>1313.57990275</v>
      </c>
      <c r="E193">
        <v>4699.8489034100003</v>
      </c>
      <c r="F193">
        <v>300.89340813000001</v>
      </c>
      <c r="G193">
        <v>0</v>
      </c>
      <c r="H193">
        <v>0</v>
      </c>
      <c r="I193">
        <v>0</v>
      </c>
      <c r="K193">
        <v>0</v>
      </c>
      <c r="L193">
        <v>0</v>
      </c>
      <c r="M193">
        <v>3455.0093961500002</v>
      </c>
      <c r="N193">
        <v>9889.3446439599993</v>
      </c>
      <c r="O193">
        <v>815.46703184</v>
      </c>
      <c r="P193">
        <v>276391.54744396004</v>
      </c>
      <c r="Q193">
        <v>49002.802239999997</v>
      </c>
      <c r="R193">
        <v>23076.390140389998</v>
      </c>
      <c r="S193">
        <v>6961.9971961000001</v>
      </c>
      <c r="T193" s="6">
        <v>3142.7618938400001</v>
      </c>
      <c r="U193" s="6">
        <v>1408.71479402</v>
      </c>
      <c r="V193" s="6">
        <f t="shared" si="0"/>
        <v>4551.4766878600003</v>
      </c>
      <c r="W193" s="6">
        <v>4551.4766878600003</v>
      </c>
      <c r="X193">
        <v>21002.12446223</v>
      </c>
      <c r="Y193">
        <v>117017.46596072</v>
      </c>
      <c r="Z193">
        <v>0</v>
      </c>
      <c r="AA193">
        <v>5836.2113506300002</v>
      </c>
      <c r="AB193">
        <v>4751.5754236399998</v>
      </c>
      <c r="AC193">
        <v>76.494689149999999</v>
      </c>
      <c r="AD193">
        <v>44115.009293239993</v>
      </c>
      <c r="AE193">
        <v>276391.54744396004</v>
      </c>
    </row>
    <row r="194" spans="1:31" x14ac:dyDescent="0.25">
      <c r="A194" t="s">
        <v>261</v>
      </c>
      <c r="B194">
        <v>44500.37506808</v>
      </c>
      <c r="C194">
        <v>208396.21806310999</v>
      </c>
      <c r="D194">
        <v>1306.5287522000001</v>
      </c>
      <c r="E194">
        <v>4591.8643603599994</v>
      </c>
      <c r="F194">
        <v>294.04875126999997</v>
      </c>
      <c r="G194">
        <v>0.05</v>
      </c>
      <c r="H194">
        <v>0</v>
      </c>
      <c r="I194">
        <v>0</v>
      </c>
      <c r="K194">
        <v>0</v>
      </c>
      <c r="L194">
        <v>0</v>
      </c>
      <c r="M194">
        <v>3425.1143964399998</v>
      </c>
      <c r="N194">
        <v>9147.7426165100005</v>
      </c>
      <c r="O194">
        <v>743.09978491000004</v>
      </c>
      <c r="P194">
        <v>272405.04179287999</v>
      </c>
      <c r="Q194">
        <v>48995.058765000002</v>
      </c>
      <c r="R194">
        <v>24041.746929680001</v>
      </c>
      <c r="S194">
        <v>6535.31040768</v>
      </c>
      <c r="T194" s="6">
        <v>2136.6835913699997</v>
      </c>
      <c r="U194" s="6">
        <v>1610.4607555699999</v>
      </c>
      <c r="V194" s="6">
        <f t="shared" si="0"/>
        <v>3747.1443469399997</v>
      </c>
      <c r="W194" s="6">
        <v>3747.1443469399997</v>
      </c>
      <c r="X194">
        <v>26001</v>
      </c>
      <c r="Y194">
        <v>112313.71359833</v>
      </c>
      <c r="Z194">
        <v>0</v>
      </c>
      <c r="AA194">
        <v>6296.3614623699996</v>
      </c>
      <c r="AB194">
        <v>4650.7970837700004</v>
      </c>
      <c r="AC194">
        <v>2510.6015275700001</v>
      </c>
      <c r="AD194">
        <v>37313.307671540002</v>
      </c>
      <c r="AE194">
        <v>272405.04179287999</v>
      </c>
    </row>
    <row r="195" spans="1:31" x14ac:dyDescent="0.25">
      <c r="A195" t="s">
        <v>262</v>
      </c>
      <c r="B195">
        <v>43871.474034359999</v>
      </c>
      <c r="C195">
        <v>203385.29776858998</v>
      </c>
      <c r="D195">
        <v>2021.9008145599998</v>
      </c>
      <c r="E195">
        <v>4428.6978792099999</v>
      </c>
      <c r="F195">
        <v>287.00075112000002</v>
      </c>
      <c r="G195">
        <v>0.15</v>
      </c>
      <c r="H195">
        <v>0</v>
      </c>
      <c r="I195">
        <v>0</v>
      </c>
      <c r="K195">
        <v>0</v>
      </c>
      <c r="L195">
        <v>0</v>
      </c>
      <c r="M195">
        <v>3401.1958277499998</v>
      </c>
      <c r="N195">
        <v>8503.9764460799997</v>
      </c>
      <c r="O195">
        <v>770.65108588999999</v>
      </c>
      <c r="P195">
        <v>266670.34460756002</v>
      </c>
      <c r="Q195">
        <v>48949.920409999999</v>
      </c>
      <c r="R195">
        <v>24259.817562990003</v>
      </c>
      <c r="S195">
        <v>14697.631339809999</v>
      </c>
      <c r="T195" s="6">
        <v>2560.49705292</v>
      </c>
      <c r="U195" s="6">
        <v>2528.9692767600004</v>
      </c>
      <c r="V195" s="6">
        <f t="shared" si="0"/>
        <v>5089.4663296800009</v>
      </c>
      <c r="W195" s="6">
        <v>5089.4663296800009</v>
      </c>
      <c r="X195">
        <v>20000</v>
      </c>
      <c r="Y195">
        <v>111155.52800436999</v>
      </c>
      <c r="Z195">
        <v>0</v>
      </c>
      <c r="AA195">
        <v>7524.8456958300003</v>
      </c>
      <c r="AB195">
        <v>4487.2172335599998</v>
      </c>
      <c r="AC195">
        <v>19.947228190000001</v>
      </c>
      <c r="AD195">
        <v>30485.970803129996</v>
      </c>
      <c r="AE195">
        <v>266670.34460756002</v>
      </c>
    </row>
    <row r="196" spans="1:31" x14ac:dyDescent="0.25">
      <c r="A196" t="s">
        <v>263</v>
      </c>
      <c r="B196">
        <v>42437.696452999997</v>
      </c>
      <c r="C196">
        <v>196848.79817964998</v>
      </c>
      <c r="D196">
        <v>1970.59708555</v>
      </c>
      <c r="E196">
        <v>4312.3655319700001</v>
      </c>
      <c r="F196">
        <v>281.48129809</v>
      </c>
      <c r="G196">
        <v>0</v>
      </c>
      <c r="H196">
        <v>0</v>
      </c>
      <c r="I196">
        <v>0</v>
      </c>
      <c r="K196">
        <v>0</v>
      </c>
      <c r="L196">
        <v>0</v>
      </c>
      <c r="M196">
        <v>3524.9159145500003</v>
      </c>
      <c r="N196">
        <v>7954.4094765</v>
      </c>
      <c r="O196">
        <v>807.71623343999988</v>
      </c>
      <c r="P196">
        <v>258137.98017274999</v>
      </c>
      <c r="Q196">
        <v>48939.683920000003</v>
      </c>
      <c r="R196">
        <v>29576.361252279999</v>
      </c>
      <c r="S196">
        <v>10545.91603416</v>
      </c>
      <c r="T196" s="6">
        <v>1949.8376297300001</v>
      </c>
      <c r="U196" s="6">
        <v>1837.23297856</v>
      </c>
      <c r="V196" s="6">
        <f t="shared" si="0"/>
        <v>3787.0706082900001</v>
      </c>
      <c r="W196" s="6">
        <v>3787.0706082900001</v>
      </c>
      <c r="X196">
        <v>24915.110277779997</v>
      </c>
      <c r="Y196">
        <v>106504.94268163001</v>
      </c>
      <c r="Z196">
        <v>0</v>
      </c>
      <c r="AA196">
        <v>851.31300378999993</v>
      </c>
      <c r="AB196">
        <v>4382.2302060900001</v>
      </c>
      <c r="AC196">
        <v>45.779683349999999</v>
      </c>
      <c r="AD196">
        <v>28589.572505379998</v>
      </c>
      <c r="AE196">
        <v>258137.98017274999</v>
      </c>
    </row>
    <row r="197" spans="1:31" x14ac:dyDescent="0.25">
      <c r="A197" t="s">
        <v>264</v>
      </c>
      <c r="B197">
        <v>42838.531252799999</v>
      </c>
      <c r="C197">
        <v>188734.83543780999</v>
      </c>
      <c r="D197">
        <v>2231.9392158800001</v>
      </c>
      <c r="E197">
        <v>4129.2472647300001</v>
      </c>
      <c r="F197">
        <v>269.64899717999998</v>
      </c>
      <c r="G197">
        <v>0</v>
      </c>
      <c r="H197">
        <v>0</v>
      </c>
      <c r="I197">
        <v>0</v>
      </c>
      <c r="K197">
        <v>0</v>
      </c>
      <c r="L197">
        <v>0</v>
      </c>
      <c r="M197">
        <v>3484.8009859699996</v>
      </c>
      <c r="N197">
        <v>7123.4008353299996</v>
      </c>
      <c r="O197">
        <v>780.9794790599999</v>
      </c>
      <c r="P197">
        <v>249593.38346876</v>
      </c>
      <c r="Q197">
        <v>48680.545185000003</v>
      </c>
      <c r="R197">
        <v>29381.942564689998</v>
      </c>
      <c r="S197">
        <v>6151.9328033100001</v>
      </c>
      <c r="T197" s="6">
        <v>1883.63346</v>
      </c>
      <c r="U197" s="6">
        <v>2222.51025089</v>
      </c>
      <c r="V197" s="6">
        <f t="shared" si="0"/>
        <v>4106.14371089</v>
      </c>
      <c r="W197" s="6">
        <v>4106.14371089</v>
      </c>
      <c r="X197">
        <v>26004</v>
      </c>
      <c r="Y197">
        <v>109972.70572964</v>
      </c>
      <c r="Z197">
        <v>0</v>
      </c>
      <c r="AA197">
        <v>4916.7527753999993</v>
      </c>
      <c r="AB197">
        <v>4211.8441188999996</v>
      </c>
      <c r="AC197">
        <v>23.013634030000002</v>
      </c>
      <c r="AD197">
        <v>16144.5029469</v>
      </c>
      <c r="AE197">
        <v>249593.38346876</v>
      </c>
    </row>
    <row r="198" spans="1:31" x14ac:dyDescent="0.25">
      <c r="A198" t="s">
        <v>265</v>
      </c>
      <c r="B198">
        <v>48875.207695980003</v>
      </c>
      <c r="C198">
        <v>280981.98881400999</v>
      </c>
      <c r="D198">
        <v>2270.0642590000002</v>
      </c>
      <c r="E198">
        <v>4201.7554128399997</v>
      </c>
      <c r="F198">
        <v>274.24222500999997</v>
      </c>
      <c r="G198">
        <v>17550</v>
      </c>
      <c r="H198">
        <v>0</v>
      </c>
      <c r="I198">
        <v>0</v>
      </c>
      <c r="K198">
        <v>0</v>
      </c>
      <c r="L198">
        <v>0</v>
      </c>
      <c r="M198">
        <v>3488.0378116900001</v>
      </c>
      <c r="N198">
        <v>7147.1914065200008</v>
      </c>
      <c r="O198">
        <v>784.20433928</v>
      </c>
      <c r="P198">
        <v>365572.69196433004</v>
      </c>
      <c r="Q198">
        <v>48747.859239999998</v>
      </c>
      <c r="R198">
        <v>191763.54641400001</v>
      </c>
      <c r="S198">
        <v>8769.6767186899997</v>
      </c>
      <c r="T198" s="6">
        <v>3030.0657022600003</v>
      </c>
      <c r="U198" s="6">
        <v>31478.03600783</v>
      </c>
      <c r="V198" s="6">
        <f>SUM(T198:U198)</f>
        <v>34508.101710089999</v>
      </c>
      <c r="W198" s="6">
        <v>34508.101710089999</v>
      </c>
      <c r="X198">
        <v>0</v>
      </c>
      <c r="Y198">
        <v>43806.351368849995</v>
      </c>
      <c r="Z198">
        <v>0</v>
      </c>
      <c r="AA198">
        <v>3405.3409595200001</v>
      </c>
      <c r="AB198">
        <v>4283.5890903899999</v>
      </c>
      <c r="AC198">
        <v>15.048987800000001</v>
      </c>
      <c r="AD198">
        <v>30273.177474990003</v>
      </c>
      <c r="AE198">
        <v>365572.69196433004</v>
      </c>
    </row>
    <row r="206" spans="1:31" x14ac:dyDescent="0.25">
      <c r="A206" t="s">
        <v>469</v>
      </c>
      <c r="B206">
        <v>50273.717975309999</v>
      </c>
      <c r="C206">
        <v>247218.37259060002</v>
      </c>
      <c r="D206">
        <v>3487.6885935199998</v>
      </c>
      <c r="E206">
        <v>4471.9341459899997</v>
      </c>
      <c r="F206">
        <v>288.90809300000001</v>
      </c>
      <c r="G206">
        <v>19000</v>
      </c>
      <c r="H206">
        <v>0</v>
      </c>
      <c r="I206">
        <v>0</v>
      </c>
      <c r="K206">
        <v>0</v>
      </c>
      <c r="L206">
        <v>0</v>
      </c>
      <c r="M206">
        <v>3595.4071269699998</v>
      </c>
      <c r="N206">
        <v>6666.2484917299998</v>
      </c>
      <c r="O206">
        <v>768.88754144999996</v>
      </c>
      <c r="P206">
        <v>335771.16455857002</v>
      </c>
      <c r="Q206">
        <v>53906.450514999997</v>
      </c>
      <c r="R206">
        <v>151897.20770509</v>
      </c>
      <c r="S206">
        <v>16319.97294181</v>
      </c>
      <c r="T206" s="6">
        <v>3260.5917785700003</v>
      </c>
      <c r="U206" s="6">
        <v>49793.794490169996</v>
      </c>
      <c r="V206" s="6">
        <f t="shared" ref="V206:V214" si="1">SUM(T206:U206)</f>
        <v>53054.386268739996</v>
      </c>
      <c r="W206" s="6">
        <v>53054.386268739996</v>
      </c>
      <c r="X206">
        <v>0</v>
      </c>
      <c r="Y206">
        <v>2869.3314403499999</v>
      </c>
      <c r="Z206">
        <v>0</v>
      </c>
      <c r="AA206">
        <v>847.26900816</v>
      </c>
      <c r="AB206">
        <v>4628.3069093900003</v>
      </c>
      <c r="AC206">
        <v>28.206875220000001</v>
      </c>
      <c r="AD206">
        <v>52220.03289481</v>
      </c>
      <c r="AE206">
        <v>335771.16455857002</v>
      </c>
    </row>
    <row r="207" spans="1:31" x14ac:dyDescent="0.25">
      <c r="A207" t="s">
        <v>470</v>
      </c>
      <c r="B207">
        <v>50760.954768789998</v>
      </c>
      <c r="C207">
        <v>306147.79687210999</v>
      </c>
      <c r="D207">
        <v>3490.3618683099999</v>
      </c>
      <c r="E207">
        <v>4639.930233</v>
      </c>
      <c r="F207">
        <v>298.52912842000001</v>
      </c>
      <c r="G207">
        <v>2000</v>
      </c>
      <c r="H207">
        <v>0</v>
      </c>
      <c r="I207">
        <v>0</v>
      </c>
      <c r="K207">
        <v>0</v>
      </c>
      <c r="L207">
        <v>0</v>
      </c>
      <c r="M207">
        <v>3621.9769176499999</v>
      </c>
      <c r="N207">
        <v>6733.7249939899993</v>
      </c>
      <c r="O207">
        <v>779.14674982999998</v>
      </c>
      <c r="P207">
        <v>378472.42153209995</v>
      </c>
      <c r="Q207">
        <v>54217.766519999997</v>
      </c>
      <c r="R207">
        <v>188361.24989931</v>
      </c>
      <c r="S207">
        <v>19546.23961733</v>
      </c>
      <c r="T207" s="6">
        <v>5760.2578389</v>
      </c>
      <c r="U207" s="6">
        <v>43986.624409529999</v>
      </c>
      <c r="V207" s="6">
        <f t="shared" si="1"/>
        <v>49746.882248429996</v>
      </c>
      <c r="W207" s="6">
        <v>49746.882248429996</v>
      </c>
      <c r="X207">
        <v>0</v>
      </c>
      <c r="Y207">
        <v>1532.9750785799999</v>
      </c>
      <c r="Z207">
        <v>0</v>
      </c>
      <c r="AA207">
        <v>239.07836483000003</v>
      </c>
      <c r="AB207">
        <v>4801.1261440899998</v>
      </c>
      <c r="AC207">
        <v>13.20898807</v>
      </c>
      <c r="AD207">
        <v>60013.894671460002</v>
      </c>
      <c r="AE207">
        <v>378472.42153209995</v>
      </c>
    </row>
    <row r="208" spans="1:31" x14ac:dyDescent="0.25">
      <c r="A208" t="s">
        <v>471</v>
      </c>
      <c r="B208">
        <v>50637.897428440003</v>
      </c>
      <c r="C208">
        <v>365055.74619524</v>
      </c>
      <c r="D208">
        <v>3193.0386481400001</v>
      </c>
      <c r="E208">
        <v>4585.9798167500003</v>
      </c>
      <c r="F208">
        <v>295.10249001</v>
      </c>
      <c r="G208">
        <v>0</v>
      </c>
      <c r="H208">
        <v>0</v>
      </c>
      <c r="I208">
        <v>0</v>
      </c>
      <c r="K208">
        <v>0</v>
      </c>
      <c r="L208">
        <v>0</v>
      </c>
      <c r="M208">
        <v>3713.38119035</v>
      </c>
      <c r="N208">
        <v>6409.4183948999998</v>
      </c>
      <c r="O208">
        <v>894.15569175999997</v>
      </c>
      <c r="P208">
        <v>434784.71985559002</v>
      </c>
      <c r="Q208">
        <v>54733.594270000001</v>
      </c>
      <c r="R208">
        <v>242629.40317973</v>
      </c>
      <c r="S208">
        <v>13121.964294959998</v>
      </c>
      <c r="T208" s="6">
        <v>6659.3340858599995</v>
      </c>
      <c r="U208" s="6">
        <v>53723.127007290001</v>
      </c>
      <c r="V208" s="6">
        <f t="shared" si="1"/>
        <v>60382.461093149999</v>
      </c>
      <c r="W208" s="6">
        <v>60382.461093149999</v>
      </c>
      <c r="X208">
        <v>0</v>
      </c>
      <c r="Y208">
        <v>514.99252895999996</v>
      </c>
      <c r="Z208">
        <v>0</v>
      </c>
      <c r="AA208">
        <v>5.3335007699999997</v>
      </c>
      <c r="AB208">
        <v>4745.3939137199995</v>
      </c>
      <c r="AC208">
        <v>148.15335330000002</v>
      </c>
      <c r="AD208">
        <v>58503.423720999999</v>
      </c>
      <c r="AE208">
        <v>434784.71985559002</v>
      </c>
    </row>
    <row r="209" spans="1:31" x14ac:dyDescent="0.25">
      <c r="A209" t="s">
        <v>472</v>
      </c>
      <c r="B209">
        <v>53105.185636230002</v>
      </c>
      <c r="C209">
        <v>409188.55186996004</v>
      </c>
      <c r="D209">
        <v>3131.7666004099997</v>
      </c>
      <c r="E209">
        <v>4675.9444988400001</v>
      </c>
      <c r="F209">
        <v>300.58834532999998</v>
      </c>
      <c r="G209">
        <v>0</v>
      </c>
      <c r="H209">
        <v>0</v>
      </c>
      <c r="I209">
        <v>0</v>
      </c>
      <c r="K209">
        <v>0</v>
      </c>
      <c r="L209">
        <v>0</v>
      </c>
      <c r="M209">
        <v>3678.9486271799997</v>
      </c>
      <c r="N209">
        <v>6102.4533572800001</v>
      </c>
      <c r="O209">
        <v>1690.2480419600001</v>
      </c>
      <c r="P209">
        <v>481873.68697719002</v>
      </c>
      <c r="Q209">
        <v>55116.078985</v>
      </c>
      <c r="R209">
        <v>276109.22080195002</v>
      </c>
      <c r="S209">
        <v>9762.2490762699999</v>
      </c>
      <c r="T209" s="6">
        <v>7822.3779458299996</v>
      </c>
      <c r="U209" s="6">
        <v>60212.117010540002</v>
      </c>
      <c r="V209" s="6">
        <f t="shared" si="1"/>
        <v>68034.494956370007</v>
      </c>
      <c r="W209" s="6">
        <v>68034.494956370007</v>
      </c>
      <c r="X209">
        <v>0</v>
      </c>
      <c r="Y209">
        <v>0</v>
      </c>
      <c r="Z209">
        <v>0</v>
      </c>
      <c r="AA209">
        <v>589.93387983000002</v>
      </c>
      <c r="AB209">
        <v>4853.0771316999999</v>
      </c>
      <c r="AC209">
        <v>14.727258390000001</v>
      </c>
      <c r="AD209">
        <v>67393.904887680008</v>
      </c>
      <c r="AE209">
        <v>481873.68697719002</v>
      </c>
    </row>
    <row r="210" spans="1:31" x14ac:dyDescent="0.25">
      <c r="A210" t="s">
        <v>473</v>
      </c>
      <c r="B210">
        <v>52858.287672639999</v>
      </c>
      <c r="C210">
        <v>421573.44806010998</v>
      </c>
      <c r="D210">
        <v>3001.8212300599998</v>
      </c>
      <c r="E210">
        <v>4613.56062234</v>
      </c>
      <c r="F210">
        <v>296.52138693000001</v>
      </c>
      <c r="G210">
        <v>0</v>
      </c>
      <c r="H210">
        <v>0</v>
      </c>
      <c r="I210">
        <v>0</v>
      </c>
      <c r="K210">
        <v>0</v>
      </c>
      <c r="L210">
        <v>0</v>
      </c>
      <c r="M210">
        <v>3706.9756588400001</v>
      </c>
      <c r="N210">
        <v>5699.1455910100003</v>
      </c>
      <c r="O210">
        <v>794.56251212999996</v>
      </c>
      <c r="P210">
        <v>492544.32273406</v>
      </c>
      <c r="Q210">
        <v>55257.127585000002</v>
      </c>
      <c r="R210">
        <v>286970.6446158</v>
      </c>
      <c r="S210">
        <v>9160.9203753600013</v>
      </c>
      <c r="T210" s="6">
        <v>8733.7222177999993</v>
      </c>
      <c r="U210" s="6">
        <v>64498.853311970001</v>
      </c>
      <c r="V210" s="6">
        <f t="shared" si="1"/>
        <v>73232.575529769994</v>
      </c>
      <c r="W210" s="6">
        <v>73232.575529769994</v>
      </c>
      <c r="X210">
        <v>0</v>
      </c>
      <c r="Y210">
        <v>0</v>
      </c>
      <c r="Z210">
        <v>0</v>
      </c>
      <c r="AA210">
        <v>756.85826221000002</v>
      </c>
      <c r="AB210">
        <v>4787.4150290099997</v>
      </c>
      <c r="AC210">
        <v>9.76566665</v>
      </c>
      <c r="AD210">
        <v>62369.01567026</v>
      </c>
      <c r="AE210">
        <v>492544.32273406</v>
      </c>
    </row>
    <row r="211" spans="1:31" x14ac:dyDescent="0.25">
      <c r="A211" t="s">
        <v>474</v>
      </c>
      <c r="B211">
        <v>55595.354773199993</v>
      </c>
      <c r="C211">
        <v>429917.70986328996</v>
      </c>
      <c r="D211">
        <v>2983.61622364</v>
      </c>
      <c r="E211">
        <v>4584.9889002899999</v>
      </c>
      <c r="F211">
        <v>294.33744472000001</v>
      </c>
      <c r="G211">
        <v>0</v>
      </c>
      <c r="H211">
        <v>0</v>
      </c>
      <c r="I211">
        <v>0</v>
      </c>
      <c r="K211">
        <v>0</v>
      </c>
      <c r="L211">
        <v>0</v>
      </c>
      <c r="M211">
        <v>3787.2741705500002</v>
      </c>
      <c r="N211">
        <v>5432.8821406099996</v>
      </c>
      <c r="O211">
        <v>1005.4485283199999</v>
      </c>
      <c r="P211">
        <v>503601.61204461998</v>
      </c>
      <c r="Q211">
        <v>55684.380995</v>
      </c>
      <c r="R211">
        <v>290229.54333091999</v>
      </c>
      <c r="S211">
        <v>9781.0407731800005</v>
      </c>
      <c r="T211" s="6">
        <v>9797.6996120000003</v>
      </c>
      <c r="U211" s="6">
        <v>64070.569756669996</v>
      </c>
      <c r="V211" s="6">
        <f t="shared" si="1"/>
        <v>73868.269368669993</v>
      </c>
      <c r="W211" s="6">
        <v>73868.269368669993</v>
      </c>
      <c r="X211">
        <v>0</v>
      </c>
      <c r="Y211">
        <v>0</v>
      </c>
      <c r="Z211">
        <v>0</v>
      </c>
      <c r="AA211">
        <v>442.53526670999997</v>
      </c>
      <c r="AB211">
        <v>4757.7898139299996</v>
      </c>
      <c r="AC211">
        <v>132.49388472999999</v>
      </c>
      <c r="AD211">
        <v>68705.55861148001</v>
      </c>
      <c r="AE211">
        <v>503601.61204461998</v>
      </c>
    </row>
    <row r="212" spans="1:31" x14ac:dyDescent="0.25">
      <c r="A212" t="s">
        <v>475</v>
      </c>
      <c r="B212">
        <v>53474.603703910005</v>
      </c>
      <c r="C212">
        <v>426769.452621</v>
      </c>
      <c r="D212">
        <v>2891.3889980900003</v>
      </c>
      <c r="E212">
        <v>4563.9642794399997</v>
      </c>
      <c r="F212">
        <v>288.45947738999996</v>
      </c>
      <c r="G212">
        <v>0</v>
      </c>
      <c r="H212">
        <v>0</v>
      </c>
      <c r="I212">
        <v>0</v>
      </c>
      <c r="K212">
        <v>0</v>
      </c>
      <c r="L212">
        <v>0</v>
      </c>
      <c r="M212">
        <v>3744.6062942399999</v>
      </c>
      <c r="N212">
        <v>5044.7942433999997</v>
      </c>
      <c r="O212">
        <v>913.71588944000007</v>
      </c>
      <c r="P212">
        <v>497690.98550690996</v>
      </c>
      <c r="Q212">
        <v>56351.991959999999</v>
      </c>
      <c r="R212">
        <v>290496.57051083003</v>
      </c>
      <c r="S212">
        <v>9994.4612173400001</v>
      </c>
      <c r="T212" s="6">
        <v>9605.8499584300007</v>
      </c>
      <c r="U212" s="6">
        <v>63162.683806400004</v>
      </c>
      <c r="V212" s="6">
        <f t="shared" si="1"/>
        <v>72768.533764830005</v>
      </c>
      <c r="W212" s="6">
        <v>72768.533764830005</v>
      </c>
      <c r="X212">
        <v>0</v>
      </c>
      <c r="Y212">
        <v>0</v>
      </c>
      <c r="Z212">
        <v>0</v>
      </c>
      <c r="AA212">
        <v>1.94551864</v>
      </c>
      <c r="AB212">
        <v>4736.7463759100001</v>
      </c>
      <c r="AC212">
        <v>19.044494620000002</v>
      </c>
      <c r="AD212">
        <v>63321.691664739999</v>
      </c>
      <c r="AE212">
        <v>497690.98550690996</v>
      </c>
    </row>
    <row r="213" spans="1:31" x14ac:dyDescent="0.25">
      <c r="A213" t="s">
        <v>476</v>
      </c>
      <c r="B213">
        <v>53484.862389089998</v>
      </c>
      <c r="C213">
        <v>428253.09587809996</v>
      </c>
      <c r="D213">
        <v>3014.58992936</v>
      </c>
      <c r="E213">
        <v>4513.4607999300006</v>
      </c>
      <c r="F213">
        <v>284.09750793000001</v>
      </c>
      <c r="G213">
        <v>0</v>
      </c>
      <c r="H213">
        <v>0</v>
      </c>
      <c r="I213">
        <v>0</v>
      </c>
      <c r="K213">
        <v>0</v>
      </c>
      <c r="L213">
        <v>0</v>
      </c>
      <c r="M213">
        <v>3727.1071492800002</v>
      </c>
      <c r="N213">
        <v>4672.9928700399996</v>
      </c>
      <c r="O213">
        <v>899.66658878999988</v>
      </c>
      <c r="P213">
        <v>498849.87311252003</v>
      </c>
      <c r="Q213">
        <v>57587.424135000001</v>
      </c>
      <c r="R213">
        <v>289294.78261015</v>
      </c>
      <c r="S213">
        <v>8746.7354764699994</v>
      </c>
      <c r="T213" s="6">
        <v>11279.663556379999</v>
      </c>
      <c r="U213" s="6">
        <v>64525.044272029998</v>
      </c>
      <c r="V213" s="6">
        <f t="shared" si="1"/>
        <v>75804.707828409999</v>
      </c>
      <c r="W213" s="6">
        <v>75804.707828409999</v>
      </c>
      <c r="X213">
        <v>0</v>
      </c>
      <c r="Y213">
        <v>0</v>
      </c>
      <c r="Z213">
        <v>0</v>
      </c>
      <c r="AA213">
        <v>877.66169826999999</v>
      </c>
      <c r="AB213">
        <v>4683.8089771599998</v>
      </c>
      <c r="AC213">
        <v>45.725982880000004</v>
      </c>
      <c r="AD213">
        <v>61809.026404179996</v>
      </c>
      <c r="AE213">
        <v>498849.87311252003</v>
      </c>
    </row>
    <row r="214" spans="1:31" x14ac:dyDescent="0.25">
      <c r="A214" t="s">
        <v>477</v>
      </c>
      <c r="B214">
        <v>50771.505613419999</v>
      </c>
      <c r="C214">
        <v>432208.90362926002</v>
      </c>
      <c r="D214">
        <v>2804.1730748699997</v>
      </c>
      <c r="E214">
        <v>4249.1636438800006</v>
      </c>
      <c r="F214">
        <v>279.07139151999996</v>
      </c>
      <c r="G214">
        <v>0</v>
      </c>
      <c r="H214">
        <v>0</v>
      </c>
      <c r="I214">
        <v>0</v>
      </c>
      <c r="K214">
        <v>0</v>
      </c>
      <c r="L214">
        <v>0</v>
      </c>
      <c r="M214">
        <v>3757.1071450999998</v>
      </c>
      <c r="N214">
        <v>4377.9938719100001</v>
      </c>
      <c r="O214">
        <v>985.82225803999995</v>
      </c>
      <c r="P214">
        <v>499433.740628</v>
      </c>
      <c r="Q214">
        <v>61801.375534999999</v>
      </c>
      <c r="R214">
        <v>281814.05637746002</v>
      </c>
      <c r="S214">
        <v>9008.0884162500006</v>
      </c>
      <c r="T214" s="6">
        <v>11958.43040376</v>
      </c>
      <c r="U214" s="6">
        <v>66951.086501419995</v>
      </c>
      <c r="V214" s="6">
        <f t="shared" si="1"/>
        <v>78909.516905179989</v>
      </c>
      <c r="W214" s="6">
        <v>78909.516905179989</v>
      </c>
      <c r="X214">
        <v>0</v>
      </c>
      <c r="Y214">
        <v>0</v>
      </c>
      <c r="Z214">
        <v>0</v>
      </c>
      <c r="AA214">
        <v>5018.6690916099997</v>
      </c>
      <c r="AB214">
        <v>4613.4449812900002</v>
      </c>
      <c r="AC214">
        <v>193.23237246000002</v>
      </c>
      <c r="AD214">
        <v>58075.356948749999</v>
      </c>
      <c r="AE214">
        <v>499433.740628</v>
      </c>
    </row>
    <row r="215" spans="1:31" x14ac:dyDescent="0.25">
      <c r="A215" t="s">
        <v>478</v>
      </c>
      <c r="B215">
        <v>50796.919973199998</v>
      </c>
      <c r="C215">
        <v>435882.72971618001</v>
      </c>
      <c r="D215">
        <v>2837.9018522900001</v>
      </c>
      <c r="E215">
        <v>4248.5578944700001</v>
      </c>
      <c r="F215">
        <v>278.72307393</v>
      </c>
      <c r="G215">
        <v>0</v>
      </c>
      <c r="H215">
        <v>0</v>
      </c>
      <c r="I215">
        <v>0</v>
      </c>
      <c r="K215">
        <v>0</v>
      </c>
      <c r="L215">
        <v>0</v>
      </c>
      <c r="M215">
        <v>3720.6682271199998</v>
      </c>
      <c r="N215">
        <v>4026.6447864800002</v>
      </c>
      <c r="O215">
        <v>898.24547901999995</v>
      </c>
      <c r="P215">
        <v>502690.39100269001</v>
      </c>
      <c r="Q215">
        <v>58917.349600000001</v>
      </c>
      <c r="R215">
        <v>278544.82688515005</v>
      </c>
      <c r="S215">
        <v>12306.382710940001</v>
      </c>
      <c r="T215" s="6">
        <v>9737.6671895499985</v>
      </c>
      <c r="U215" s="6">
        <v>70395.832383219997</v>
      </c>
      <c r="X215">
        <v>0</v>
      </c>
      <c r="Y215">
        <v>0</v>
      </c>
      <c r="Z215">
        <v>0</v>
      </c>
      <c r="AA215">
        <v>7015.1550446000001</v>
      </c>
      <c r="AB215">
        <v>4621.0074668300003</v>
      </c>
      <c r="AC215">
        <v>38.895968150000002</v>
      </c>
      <c r="AD215">
        <v>61113.273754250004</v>
      </c>
      <c r="AE215">
        <v>502690.39100269001</v>
      </c>
    </row>
    <row r="216" spans="1:31" x14ac:dyDescent="0.25">
      <c r="A216" t="s">
        <v>479</v>
      </c>
      <c r="B216">
        <v>49510.379294929997</v>
      </c>
      <c r="C216">
        <v>439066.21153140999</v>
      </c>
      <c r="D216">
        <v>2871.3277566699999</v>
      </c>
      <c r="E216">
        <v>4303.5888585600005</v>
      </c>
      <c r="F216">
        <v>279.99234081000003</v>
      </c>
      <c r="G216">
        <v>0</v>
      </c>
      <c r="H216">
        <v>0</v>
      </c>
      <c r="I216">
        <v>0</v>
      </c>
      <c r="K216">
        <v>0</v>
      </c>
      <c r="L216">
        <v>0</v>
      </c>
      <c r="M216">
        <v>3756.40944868</v>
      </c>
      <c r="N216">
        <v>3530.7487808000001</v>
      </c>
      <c r="O216">
        <v>910.82370415000003</v>
      </c>
      <c r="P216">
        <v>504229.48171601002</v>
      </c>
      <c r="Q216">
        <v>58678.054974999999</v>
      </c>
      <c r="R216">
        <v>282837.07159974001</v>
      </c>
      <c r="S216">
        <v>4687.6916086599995</v>
      </c>
      <c r="T216" s="6">
        <v>11308.71760482</v>
      </c>
      <c r="U216" s="6">
        <v>72899.803208509999</v>
      </c>
      <c r="X216">
        <v>0</v>
      </c>
      <c r="Y216">
        <v>0</v>
      </c>
      <c r="Z216">
        <v>0</v>
      </c>
      <c r="AA216">
        <v>9077.5721324900005</v>
      </c>
      <c r="AB216">
        <v>4642.0509048399999</v>
      </c>
      <c r="AC216">
        <v>9.1615813399999997</v>
      </c>
      <c r="AD216">
        <v>60089.358100610007</v>
      </c>
      <c r="AE216">
        <v>504229.48171601002</v>
      </c>
    </row>
    <row r="217" spans="1:31" x14ac:dyDescent="0.25">
      <c r="A217" t="s">
        <v>480</v>
      </c>
      <c r="B217">
        <v>50716.835851650001</v>
      </c>
      <c r="C217">
        <v>445585.24934934004</v>
      </c>
      <c r="D217">
        <v>2741.42246338</v>
      </c>
      <c r="E217">
        <v>4343.1452298900003</v>
      </c>
      <c r="F217">
        <v>281.26291774999999</v>
      </c>
      <c r="G217">
        <v>0</v>
      </c>
      <c r="H217">
        <v>0</v>
      </c>
      <c r="I217">
        <v>0</v>
      </c>
      <c r="K217">
        <v>0</v>
      </c>
      <c r="L217">
        <v>0</v>
      </c>
      <c r="M217">
        <v>3742.9379436599997</v>
      </c>
      <c r="N217">
        <v>3284.70752369</v>
      </c>
      <c r="O217">
        <v>1024.99506034</v>
      </c>
      <c r="P217">
        <v>511720.55633970001</v>
      </c>
      <c r="Q217">
        <v>59119.637790000001</v>
      </c>
      <c r="R217">
        <v>282240.42876618</v>
      </c>
      <c r="S217">
        <v>8353.9427859499992</v>
      </c>
      <c r="T217" s="6">
        <v>9839.7986855599993</v>
      </c>
      <c r="U217" s="6">
        <v>70998.539058390001</v>
      </c>
      <c r="X217">
        <v>0</v>
      </c>
      <c r="Y217">
        <v>0</v>
      </c>
      <c r="Z217">
        <v>0</v>
      </c>
      <c r="AA217">
        <v>7256.2633713800005</v>
      </c>
      <c r="AB217">
        <v>4677.2329027799997</v>
      </c>
      <c r="AC217">
        <v>119.37757309999999</v>
      </c>
      <c r="AD217">
        <v>69115.335406359984</v>
      </c>
      <c r="AE217">
        <v>511720.55633970001</v>
      </c>
    </row>
    <row r="218" spans="1:31" x14ac:dyDescent="0.25">
      <c r="A218" t="s">
        <v>481</v>
      </c>
      <c r="B218">
        <v>45744.676535040002</v>
      </c>
      <c r="C218">
        <v>444254.58316524001</v>
      </c>
      <c r="D218">
        <v>2673.07591207</v>
      </c>
      <c r="E218">
        <v>4333.7645217099998</v>
      </c>
      <c r="F218">
        <v>273.67762912000001</v>
      </c>
      <c r="G218">
        <v>0</v>
      </c>
      <c r="H218">
        <v>0</v>
      </c>
      <c r="I218">
        <v>0</v>
      </c>
      <c r="K218">
        <v>0</v>
      </c>
      <c r="L218">
        <v>0</v>
      </c>
      <c r="M218">
        <v>3731.27173584</v>
      </c>
      <c r="N218">
        <v>2910.78185123</v>
      </c>
      <c r="O218">
        <v>956.06851165000012</v>
      </c>
      <c r="P218">
        <v>504877.89986190002</v>
      </c>
      <c r="Q218">
        <v>59306.960164999997</v>
      </c>
      <c r="R218">
        <v>279716.10394326999</v>
      </c>
      <c r="S218">
        <v>9088.0132006200001</v>
      </c>
      <c r="T218" s="6">
        <v>11347.310452399999</v>
      </c>
      <c r="U218" s="6">
        <v>72326.03161630001</v>
      </c>
      <c r="X218">
        <v>0</v>
      </c>
      <c r="Y218">
        <v>0</v>
      </c>
      <c r="Z218">
        <v>0</v>
      </c>
      <c r="AA218">
        <v>8104.7378288199998</v>
      </c>
      <c r="AB218">
        <v>4621.6650742600004</v>
      </c>
      <c r="AC218">
        <v>30.640297370000003</v>
      </c>
      <c r="AD218">
        <v>60336.437283859996</v>
      </c>
      <c r="AE218">
        <v>504877.89986190002</v>
      </c>
    </row>
    <row r="219" spans="1:31" ht="15.75" thickBot="1" x14ac:dyDescent="0.3">
      <c r="A219" t="s">
        <v>482</v>
      </c>
      <c r="B219">
        <v>44805.040066160007</v>
      </c>
      <c r="C219">
        <v>448348.55505189003</v>
      </c>
      <c r="D219">
        <v>2483.7013499600002</v>
      </c>
      <c r="E219">
        <v>4429.2656239200005</v>
      </c>
      <c r="F219">
        <v>273.00725633999997</v>
      </c>
      <c r="G219">
        <v>0</v>
      </c>
      <c r="H219">
        <v>0</v>
      </c>
      <c r="I219">
        <v>0</v>
      </c>
      <c r="K219">
        <v>0</v>
      </c>
      <c r="L219">
        <v>0</v>
      </c>
      <c r="M219">
        <v>3708.9614437700002</v>
      </c>
      <c r="N219">
        <v>2134.0361764200002</v>
      </c>
      <c r="O219">
        <v>961.21103241000003</v>
      </c>
      <c r="P219">
        <v>507143.77800087002</v>
      </c>
      <c r="Q219">
        <v>59624.661549999997</v>
      </c>
      <c r="R219">
        <v>276625.80796140997</v>
      </c>
      <c r="S219">
        <v>14433.97203655</v>
      </c>
      <c r="T219" s="6">
        <v>10001.061051620001</v>
      </c>
      <c r="U219" s="6">
        <v>70485.58756996</v>
      </c>
      <c r="X219">
        <v>0</v>
      </c>
      <c r="Y219">
        <v>0</v>
      </c>
      <c r="Z219">
        <v>0</v>
      </c>
      <c r="AA219">
        <v>4177.2586487399994</v>
      </c>
      <c r="AB219">
        <v>4720.6349936799998</v>
      </c>
      <c r="AC219">
        <v>18.076025989999998</v>
      </c>
      <c r="AD219">
        <v>67056.718162919991</v>
      </c>
      <c r="AE219">
        <v>507143.77800087002</v>
      </c>
    </row>
    <row r="220" spans="1:31" ht="15.75" thickTop="1" x14ac:dyDescent="0.25">
      <c r="A220" t="s">
        <v>286</v>
      </c>
      <c r="B220">
        <v>37617.612426510001</v>
      </c>
      <c r="C220">
        <v>438177.44959169999</v>
      </c>
      <c r="D220">
        <v>2562.9715369099999</v>
      </c>
      <c r="E220">
        <v>4378.0214363499999</v>
      </c>
      <c r="F220">
        <v>269.14812094000001</v>
      </c>
      <c r="G220">
        <v>0</v>
      </c>
      <c r="H220">
        <v>0</v>
      </c>
      <c r="I220">
        <v>0</v>
      </c>
      <c r="K220">
        <v>0</v>
      </c>
      <c r="L220">
        <v>0</v>
      </c>
      <c r="M220">
        <v>3658.0766449899997</v>
      </c>
      <c r="N220">
        <v>1153.3370606199999</v>
      </c>
      <c r="O220">
        <v>1050.9793622099999</v>
      </c>
      <c r="P220">
        <v>488867.59618022997</v>
      </c>
      <c r="Q220">
        <v>59863.25748</v>
      </c>
      <c r="R220" s="16">
        <v>321115.9939605</v>
      </c>
      <c r="S220">
        <v>15352.164791649999</v>
      </c>
      <c r="T220" s="6">
        <v>8073.2013955100001</v>
      </c>
      <c r="U220" s="17">
        <v>26729.410969110002</v>
      </c>
      <c r="V220" s="18"/>
      <c r="W220" s="18"/>
      <c r="X220">
        <v>0</v>
      </c>
      <c r="Y220">
        <v>0</v>
      </c>
      <c r="Z220">
        <v>0</v>
      </c>
      <c r="AA220">
        <v>3418.9537139499998</v>
      </c>
      <c r="AB220">
        <v>4666.0535763300004</v>
      </c>
      <c r="AC220">
        <v>140.77956412999998</v>
      </c>
      <c r="AD220">
        <v>49507.780729050006</v>
      </c>
      <c r="AE220">
        <v>488867.59618022997</v>
      </c>
    </row>
    <row r="221" spans="1:31" x14ac:dyDescent="0.25">
      <c r="A221" t="s">
        <v>483</v>
      </c>
      <c r="B221">
        <v>41016.323890910004</v>
      </c>
      <c r="C221">
        <v>444348.93761446996</v>
      </c>
      <c r="D221">
        <v>2515.5956083900001</v>
      </c>
      <c r="E221">
        <v>4391.1391627700004</v>
      </c>
      <c r="F221">
        <v>266.98472275</v>
      </c>
      <c r="G221">
        <v>0</v>
      </c>
      <c r="H221">
        <v>0</v>
      </c>
      <c r="I221">
        <v>0</v>
      </c>
      <c r="K221">
        <v>0</v>
      </c>
      <c r="L221">
        <v>0</v>
      </c>
      <c r="M221">
        <v>3667.8565908999999</v>
      </c>
      <c r="N221">
        <v>612.79178849000004</v>
      </c>
      <c r="O221">
        <v>956.16261941999994</v>
      </c>
      <c r="P221">
        <v>497775.7919981</v>
      </c>
      <c r="Q221">
        <v>60052.760215000002</v>
      </c>
      <c r="R221">
        <v>320437.69182421005</v>
      </c>
      <c r="S221">
        <v>11015.03696836</v>
      </c>
      <c r="T221" s="6">
        <v>10454.460659139999</v>
      </c>
      <c r="U221" s="6">
        <v>28729.559707159999</v>
      </c>
      <c r="X221">
        <v>0</v>
      </c>
      <c r="Y221">
        <v>0</v>
      </c>
      <c r="Z221">
        <v>0</v>
      </c>
      <c r="AA221">
        <v>10035.38126844</v>
      </c>
      <c r="AB221">
        <v>4643.6949234399999</v>
      </c>
      <c r="AC221">
        <v>303.02400561000002</v>
      </c>
      <c r="AD221">
        <v>52104.182426740001</v>
      </c>
      <c r="AE221">
        <v>497775.7919981</v>
      </c>
    </row>
    <row r="222" spans="1:31" x14ac:dyDescent="0.25">
      <c r="A222" t="s">
        <v>484</v>
      </c>
      <c r="B222">
        <v>43439.092785070003</v>
      </c>
      <c r="C222">
        <v>443418.70346014004</v>
      </c>
      <c r="D222">
        <v>2375.98906661</v>
      </c>
      <c r="E222">
        <v>4387.1435787399996</v>
      </c>
      <c r="F222">
        <v>266.72006325000001</v>
      </c>
      <c r="G222">
        <v>0</v>
      </c>
      <c r="H222">
        <v>0</v>
      </c>
      <c r="I222">
        <v>0</v>
      </c>
      <c r="K222">
        <v>0</v>
      </c>
      <c r="L222">
        <v>0</v>
      </c>
      <c r="M222">
        <v>3641.5923975999999</v>
      </c>
      <c r="N222">
        <v>0</v>
      </c>
      <c r="O222">
        <v>956.36029152000003</v>
      </c>
      <c r="P222">
        <v>498485.60164293001</v>
      </c>
      <c r="Q222">
        <v>59689.244449999998</v>
      </c>
      <c r="R222">
        <v>318533.94404834002</v>
      </c>
      <c r="S222">
        <v>10925.879580680001</v>
      </c>
      <c r="T222" s="6">
        <v>12850.31963176</v>
      </c>
      <c r="U222" s="6">
        <v>28326.090741790002</v>
      </c>
      <c r="X222">
        <v>0</v>
      </c>
      <c r="Y222">
        <v>0</v>
      </c>
      <c r="Z222">
        <v>0</v>
      </c>
      <c r="AA222">
        <v>9255.4859258700017</v>
      </c>
      <c r="AB222">
        <v>4639.0916713699999</v>
      </c>
      <c r="AC222">
        <v>67.73585989</v>
      </c>
      <c r="AD222">
        <v>54197.809733230002</v>
      </c>
      <c r="AE222">
        <v>498485.60164293001</v>
      </c>
    </row>
    <row r="223" spans="1:31" x14ac:dyDescent="0.25">
      <c r="A223" t="s">
        <v>485</v>
      </c>
      <c r="B223">
        <v>40108.036281749999</v>
      </c>
      <c r="C223">
        <v>443070.61319165997</v>
      </c>
      <c r="D223">
        <v>2402.3218075500004</v>
      </c>
      <c r="E223">
        <v>4313.7313684799992</v>
      </c>
      <c r="F223">
        <v>261.39331522999998</v>
      </c>
      <c r="G223">
        <v>0</v>
      </c>
      <c r="H223">
        <v>0</v>
      </c>
      <c r="I223">
        <v>0</v>
      </c>
      <c r="K223">
        <v>0</v>
      </c>
      <c r="L223">
        <v>0</v>
      </c>
      <c r="M223">
        <v>3713.5166366500002</v>
      </c>
      <c r="N223">
        <v>1.9719999999999998E-5</v>
      </c>
      <c r="O223">
        <v>1036.0824976700001</v>
      </c>
      <c r="P223">
        <v>494905.69511871005</v>
      </c>
      <c r="Q223">
        <v>59810.426084999999</v>
      </c>
      <c r="R223">
        <v>317757.58204753004</v>
      </c>
      <c r="S223">
        <v>11782.990108059999</v>
      </c>
      <c r="T223" s="6">
        <v>12320.67225458</v>
      </c>
      <c r="U223" s="6">
        <v>28289.543550759998</v>
      </c>
      <c r="X223">
        <v>0</v>
      </c>
      <c r="Y223">
        <v>0</v>
      </c>
      <c r="Z223">
        <v>0</v>
      </c>
      <c r="AA223">
        <v>10096.19636251</v>
      </c>
      <c r="AB223">
        <v>4561.49399369</v>
      </c>
      <c r="AC223">
        <v>101.41446389000001</v>
      </c>
      <c r="AD223">
        <v>50185.376252689995</v>
      </c>
      <c r="AE223">
        <v>494905.69511871005</v>
      </c>
    </row>
    <row r="224" spans="1:31" x14ac:dyDescent="0.25">
      <c r="A224" t="s">
        <v>486</v>
      </c>
      <c r="B224">
        <v>40164.349312509999</v>
      </c>
      <c r="C224">
        <v>446798.24922815</v>
      </c>
      <c r="D224">
        <v>2245.3282032800003</v>
      </c>
      <c r="E224">
        <v>4361.49074397</v>
      </c>
      <c r="F224">
        <v>258.38938912999998</v>
      </c>
      <c r="G224">
        <v>0</v>
      </c>
      <c r="H224">
        <v>0</v>
      </c>
      <c r="I224">
        <v>0</v>
      </c>
      <c r="K224">
        <v>0</v>
      </c>
      <c r="L224">
        <v>0</v>
      </c>
      <c r="M224">
        <v>3667.3115399399999</v>
      </c>
      <c r="N224">
        <v>0</v>
      </c>
      <c r="O224">
        <v>965.41208497000002</v>
      </c>
      <c r="P224">
        <v>498460.53050195001</v>
      </c>
      <c r="Q224">
        <v>60160.385029999998</v>
      </c>
      <c r="R224">
        <v>317967.48930222</v>
      </c>
      <c r="S224">
        <v>11333.033452899999</v>
      </c>
      <c r="T224" s="6">
        <v>11637.558741840001</v>
      </c>
      <c r="U224" s="6">
        <v>28798.08987516</v>
      </c>
      <c r="X224">
        <v>0</v>
      </c>
      <c r="Y224">
        <v>0</v>
      </c>
      <c r="Z224">
        <v>0</v>
      </c>
      <c r="AA224">
        <v>12076.22997667</v>
      </c>
      <c r="AB224">
        <v>4581.8798242700004</v>
      </c>
      <c r="AC224">
        <v>28.725259999999999</v>
      </c>
      <c r="AD224">
        <v>51877.139038890004</v>
      </c>
      <c r="AE224">
        <v>498460.53050195001</v>
      </c>
    </row>
    <row r="225" spans="1:31" x14ac:dyDescent="0.25">
      <c r="A225" t="s">
        <v>487</v>
      </c>
      <c r="B225">
        <v>37844.187532900003</v>
      </c>
      <c r="C225">
        <v>446420.24634471996</v>
      </c>
      <c r="D225">
        <v>2317.62328037</v>
      </c>
      <c r="E225">
        <v>4344.0146772700009</v>
      </c>
      <c r="F225">
        <v>250.55861625</v>
      </c>
      <c r="G225">
        <v>0</v>
      </c>
      <c r="H225">
        <v>0</v>
      </c>
      <c r="I225">
        <v>0</v>
      </c>
      <c r="K225">
        <v>0</v>
      </c>
      <c r="L225">
        <v>0</v>
      </c>
      <c r="M225">
        <v>3638.1159204699998</v>
      </c>
      <c r="N225">
        <v>0</v>
      </c>
      <c r="O225">
        <v>956.73177879999992</v>
      </c>
      <c r="P225">
        <v>495771.47815078002</v>
      </c>
      <c r="Q225">
        <v>61157.827845</v>
      </c>
      <c r="R225">
        <v>317949.67087575002</v>
      </c>
      <c r="S225">
        <v>9483.3798062900005</v>
      </c>
      <c r="T225" s="6">
        <v>12928.961912979999</v>
      </c>
      <c r="U225" s="6">
        <v>27659.58321995</v>
      </c>
      <c r="X225">
        <v>0</v>
      </c>
      <c r="Y225">
        <v>0</v>
      </c>
      <c r="Z225">
        <v>0</v>
      </c>
      <c r="AA225">
        <v>14126.063697600001</v>
      </c>
      <c r="AB225">
        <v>4563.1380122800001</v>
      </c>
      <c r="AC225">
        <v>34.119717739999999</v>
      </c>
      <c r="AD225">
        <v>47868.733063189997</v>
      </c>
      <c r="AE225">
        <v>495771.47815078002</v>
      </c>
    </row>
    <row r="226" spans="1:31" x14ac:dyDescent="0.25">
      <c r="A226" t="s">
        <v>488</v>
      </c>
      <c r="B226">
        <v>35564.961634370004</v>
      </c>
      <c r="C226">
        <v>443274.51771484996</v>
      </c>
      <c r="D226">
        <v>2295.38419036</v>
      </c>
      <c r="E226">
        <v>4293.8945047099996</v>
      </c>
      <c r="F226">
        <v>244.2324653</v>
      </c>
      <c r="G226">
        <v>0</v>
      </c>
      <c r="H226">
        <v>0</v>
      </c>
      <c r="I226">
        <v>0</v>
      </c>
      <c r="K226">
        <v>0</v>
      </c>
      <c r="L226">
        <v>0</v>
      </c>
      <c r="M226">
        <v>3689.88381807</v>
      </c>
      <c r="N226">
        <v>0</v>
      </c>
      <c r="O226">
        <v>1019.0945132900002</v>
      </c>
      <c r="P226">
        <v>490381.96884094999</v>
      </c>
      <c r="Q226">
        <v>65766.360365</v>
      </c>
      <c r="R226">
        <v>317131.68430328998</v>
      </c>
      <c r="S226">
        <v>10481.82179107</v>
      </c>
      <c r="T226" s="6">
        <v>11523.218312069999</v>
      </c>
      <c r="U226" s="6">
        <v>24773.720871410002</v>
      </c>
      <c r="X226">
        <v>0</v>
      </c>
      <c r="Y226">
        <v>0</v>
      </c>
      <c r="Z226">
        <v>0</v>
      </c>
      <c r="AA226">
        <v>8073.9556268100005</v>
      </c>
      <c r="AB226">
        <v>4510.5294172399999</v>
      </c>
      <c r="AC226">
        <v>97.91038137999999</v>
      </c>
      <c r="AD226">
        <v>48022.767772680003</v>
      </c>
      <c r="AE226">
        <v>490381.96884094999</v>
      </c>
    </row>
    <row r="227" spans="1:31" x14ac:dyDescent="0.25">
      <c r="A227" t="s">
        <v>489</v>
      </c>
      <c r="B227">
        <v>37943.166480089996</v>
      </c>
      <c r="C227">
        <v>447978.38131789002</v>
      </c>
      <c r="D227">
        <v>2272.44361028</v>
      </c>
      <c r="E227">
        <v>4353.0915591899993</v>
      </c>
      <c r="F227">
        <v>247.06524356</v>
      </c>
      <c r="G227">
        <v>0</v>
      </c>
      <c r="H227">
        <v>0</v>
      </c>
      <c r="I227">
        <v>0</v>
      </c>
      <c r="K227">
        <v>0</v>
      </c>
      <c r="L227">
        <v>0</v>
      </c>
      <c r="M227">
        <v>3615.7856525700004</v>
      </c>
      <c r="N227">
        <v>0</v>
      </c>
      <c r="O227">
        <v>943.08481079000012</v>
      </c>
      <c r="P227">
        <v>497353.01867437002</v>
      </c>
      <c r="Q227">
        <v>62532.763854999997</v>
      </c>
      <c r="R227">
        <v>315678.66040261998</v>
      </c>
      <c r="S227">
        <v>5440.7645156400004</v>
      </c>
      <c r="T227" s="6">
        <v>14574.16099773</v>
      </c>
      <c r="U227" s="6">
        <v>31074.32636942</v>
      </c>
      <c r="X227">
        <v>0</v>
      </c>
      <c r="Y227">
        <v>0</v>
      </c>
      <c r="Z227">
        <v>0</v>
      </c>
      <c r="AA227">
        <v>10167.6244269</v>
      </c>
      <c r="AB227">
        <v>4569.3852829400003</v>
      </c>
      <c r="AC227">
        <v>17.034786059999998</v>
      </c>
      <c r="AD227">
        <v>53298.298038059998</v>
      </c>
      <c r="AE227">
        <v>497353.01867437002</v>
      </c>
    </row>
    <row r="228" spans="1:31" x14ac:dyDescent="0.25">
      <c r="A228" t="s">
        <v>490</v>
      </c>
      <c r="B228">
        <v>39189.623761309995</v>
      </c>
      <c r="C228">
        <v>442151.14404724998</v>
      </c>
      <c r="D228">
        <v>2230.2553357299998</v>
      </c>
      <c r="E228">
        <v>4272.7899348600004</v>
      </c>
      <c r="F228">
        <v>242.47843828999999</v>
      </c>
      <c r="G228">
        <v>0</v>
      </c>
      <c r="H228">
        <v>0</v>
      </c>
      <c r="I228">
        <v>0</v>
      </c>
      <c r="K228">
        <v>0</v>
      </c>
      <c r="L228">
        <v>0</v>
      </c>
      <c r="M228">
        <v>3628.1181346100002</v>
      </c>
      <c r="N228">
        <v>0</v>
      </c>
      <c r="O228">
        <v>927.3646716500001</v>
      </c>
      <c r="P228">
        <v>492641.7743237</v>
      </c>
      <c r="Q228">
        <v>62294.273200000003</v>
      </c>
      <c r="R228">
        <v>314482.42657218</v>
      </c>
      <c r="S228">
        <v>3686.9372825700002</v>
      </c>
      <c r="T228" s="6">
        <v>15490.54253701</v>
      </c>
      <c r="U228" s="6">
        <v>33766.012562770004</v>
      </c>
      <c r="X228">
        <v>0</v>
      </c>
      <c r="Y228">
        <v>0</v>
      </c>
      <c r="Z228">
        <v>0</v>
      </c>
      <c r="AA228">
        <v>9368.5109083700008</v>
      </c>
      <c r="AB228">
        <v>4484.5539234400003</v>
      </c>
      <c r="AC228">
        <v>12.15756857</v>
      </c>
      <c r="AD228">
        <v>49056.359768790004</v>
      </c>
      <c r="AE228">
        <v>492641.7743237</v>
      </c>
    </row>
    <row r="229" spans="1:31" x14ac:dyDescent="0.25">
      <c r="A229" t="s">
        <v>491</v>
      </c>
      <c r="B229">
        <v>38199.494967710001</v>
      </c>
      <c r="C229">
        <v>445479.56007190002</v>
      </c>
      <c r="D229">
        <v>2174.2922540500003</v>
      </c>
      <c r="E229">
        <v>4275.85525547</v>
      </c>
      <c r="F229">
        <v>242.03783774000001</v>
      </c>
      <c r="G229">
        <v>0</v>
      </c>
      <c r="H229">
        <v>0</v>
      </c>
      <c r="I229">
        <v>0</v>
      </c>
      <c r="K229">
        <v>0</v>
      </c>
      <c r="L229">
        <v>0</v>
      </c>
      <c r="M229">
        <v>3743.0887311500001</v>
      </c>
      <c r="N229">
        <v>0</v>
      </c>
      <c r="O229">
        <v>1001.19966999</v>
      </c>
      <c r="P229">
        <v>495115.52878801001</v>
      </c>
      <c r="Q229">
        <v>62357.097285000003</v>
      </c>
      <c r="R229">
        <v>311897.96931578004</v>
      </c>
      <c r="S229">
        <v>8089.7883056199998</v>
      </c>
      <c r="T229" s="6">
        <v>16558.292740559998</v>
      </c>
      <c r="U229" s="6">
        <v>31695.30713881</v>
      </c>
      <c r="X229">
        <v>0</v>
      </c>
      <c r="Y229">
        <v>0</v>
      </c>
      <c r="Z229">
        <v>0</v>
      </c>
      <c r="AA229">
        <v>7535.1379954100003</v>
      </c>
      <c r="AB229">
        <v>4492.1164089800004</v>
      </c>
      <c r="AC229">
        <v>126.43376476</v>
      </c>
      <c r="AD229">
        <v>52363.385833089997</v>
      </c>
      <c r="AE229">
        <v>495115.52878801001</v>
      </c>
    </row>
    <row r="230" spans="1:31" x14ac:dyDescent="0.25">
      <c r="A230" t="s">
        <v>492</v>
      </c>
      <c r="B230">
        <v>37939.278061389996</v>
      </c>
      <c r="C230">
        <v>447444.80279556999</v>
      </c>
      <c r="D230">
        <v>2090.4304173299997</v>
      </c>
      <c r="E230">
        <v>4263.1286443099998</v>
      </c>
      <c r="F230">
        <v>237.61385522</v>
      </c>
      <c r="G230">
        <v>0</v>
      </c>
      <c r="H230">
        <v>0</v>
      </c>
      <c r="I230">
        <v>0</v>
      </c>
      <c r="K230">
        <v>0</v>
      </c>
      <c r="L230">
        <v>0</v>
      </c>
      <c r="M230">
        <v>3739.08173571</v>
      </c>
      <c r="N230">
        <v>0</v>
      </c>
      <c r="O230">
        <v>919.89448795999999</v>
      </c>
      <c r="P230">
        <v>496634.22999749001</v>
      </c>
      <c r="Q230">
        <v>62727.087505000003</v>
      </c>
      <c r="R230">
        <v>307677.56427934003</v>
      </c>
      <c r="S230">
        <v>8184.7214744399998</v>
      </c>
      <c r="T230" s="6">
        <v>18789.17846825</v>
      </c>
      <c r="U230" s="6">
        <v>33363.997236740004</v>
      </c>
      <c r="X230">
        <v>0</v>
      </c>
      <c r="Y230">
        <v>0</v>
      </c>
      <c r="Z230">
        <v>0</v>
      </c>
      <c r="AA230">
        <v>8335.8168581200007</v>
      </c>
      <c r="AB230">
        <v>4485.8691383200003</v>
      </c>
      <c r="AC230">
        <v>64.488018189999991</v>
      </c>
      <c r="AD230">
        <v>53005.507019090001</v>
      </c>
      <c r="AE230">
        <v>496634.22999749001</v>
      </c>
    </row>
    <row r="231" spans="1:31" x14ac:dyDescent="0.25">
      <c r="A231" t="s">
        <v>493</v>
      </c>
      <c r="B231">
        <v>37508.365975660003</v>
      </c>
      <c r="C231">
        <v>451952.49572934001</v>
      </c>
      <c r="D231">
        <v>2189.6835296300001</v>
      </c>
      <c r="E231">
        <v>4307.1948016999995</v>
      </c>
      <c r="F231">
        <v>233.81561328000001</v>
      </c>
      <c r="G231">
        <v>0</v>
      </c>
      <c r="H231">
        <v>0</v>
      </c>
      <c r="I231">
        <v>0</v>
      </c>
      <c r="K231">
        <v>0</v>
      </c>
      <c r="L231">
        <v>0</v>
      </c>
      <c r="M231">
        <v>3722.9021153099998</v>
      </c>
      <c r="N231">
        <v>0</v>
      </c>
      <c r="O231">
        <v>951.95781250000005</v>
      </c>
      <c r="P231">
        <v>500866.41557741998</v>
      </c>
      <c r="Q231">
        <v>62675.096425000003</v>
      </c>
      <c r="R231">
        <v>304263.42328655999</v>
      </c>
      <c r="S231">
        <v>13368.478809010001</v>
      </c>
      <c r="T231" s="6">
        <v>16813.03356186</v>
      </c>
      <c r="U231" s="6">
        <v>33510.848347450003</v>
      </c>
      <c r="X231">
        <v>0</v>
      </c>
      <c r="Y231">
        <v>0</v>
      </c>
      <c r="Z231">
        <v>0</v>
      </c>
      <c r="AA231">
        <v>7604.1929164499998</v>
      </c>
      <c r="AB231">
        <v>4541.4369668299996</v>
      </c>
      <c r="AC231">
        <v>8.4518993900000012</v>
      </c>
      <c r="AD231">
        <v>58081.453364870002</v>
      </c>
      <c r="AE231">
        <v>500866.41557741998</v>
      </c>
    </row>
    <row r="232" spans="1:31" x14ac:dyDescent="0.25">
      <c r="A232" t="s">
        <v>494</v>
      </c>
      <c r="B232">
        <v>39108.583616919997</v>
      </c>
      <c r="C232">
        <v>457215.85717265005</v>
      </c>
      <c r="D232">
        <v>2275.4138774000003</v>
      </c>
      <c r="E232">
        <v>4275.7589000400003</v>
      </c>
      <c r="F232">
        <v>226.13745978999998</v>
      </c>
      <c r="G232">
        <v>0</v>
      </c>
      <c r="H232">
        <v>0</v>
      </c>
      <c r="I232">
        <v>0</v>
      </c>
      <c r="K232">
        <v>0</v>
      </c>
      <c r="L232">
        <v>0</v>
      </c>
      <c r="M232">
        <v>3764.0353604499996</v>
      </c>
      <c r="N232">
        <v>0</v>
      </c>
      <c r="O232">
        <v>1097.0918488699999</v>
      </c>
      <c r="P232">
        <v>507962.87823611998</v>
      </c>
      <c r="Q232">
        <v>62775.036619999999</v>
      </c>
      <c r="R232">
        <v>301977.97224189003</v>
      </c>
      <c r="S232">
        <v>16648.380606930001</v>
      </c>
      <c r="T232" s="6">
        <v>15437.417002280001</v>
      </c>
      <c r="U232" s="6">
        <v>34084.451802130003</v>
      </c>
      <c r="X232">
        <v>0</v>
      </c>
      <c r="Y232">
        <v>0</v>
      </c>
      <c r="Z232">
        <v>0</v>
      </c>
      <c r="AA232">
        <v>8251.8167269300011</v>
      </c>
      <c r="AB232">
        <v>4521.3799399700001</v>
      </c>
      <c r="AC232">
        <v>131.37680076000001</v>
      </c>
      <c r="AD232">
        <v>64135.046495229995</v>
      </c>
      <c r="AE232">
        <v>507962.87823611998</v>
      </c>
    </row>
    <row r="233" spans="1:31" x14ac:dyDescent="0.25">
      <c r="A233" t="s">
        <v>495</v>
      </c>
      <c r="B233">
        <v>39089.038056010002</v>
      </c>
      <c r="C233">
        <v>466618.09796664002</v>
      </c>
      <c r="D233">
        <v>2299.55508616</v>
      </c>
      <c r="E233">
        <v>4324.9256081399999</v>
      </c>
      <c r="F233">
        <v>227.93276387</v>
      </c>
      <c r="G233">
        <v>0</v>
      </c>
      <c r="H233">
        <v>0</v>
      </c>
      <c r="I233">
        <v>0</v>
      </c>
      <c r="K233">
        <v>0</v>
      </c>
      <c r="L233">
        <v>0</v>
      </c>
      <c r="M233">
        <v>3777.1966763299997</v>
      </c>
      <c r="N233">
        <v>0</v>
      </c>
      <c r="O233">
        <v>992.48709770000005</v>
      </c>
      <c r="P233">
        <v>517329.23325484997</v>
      </c>
      <c r="Q233">
        <v>62705.206339999997</v>
      </c>
      <c r="R233">
        <v>307282.83458894002</v>
      </c>
      <c r="S233">
        <v>11289.683554700001</v>
      </c>
      <c r="T233" s="6">
        <v>14771.71862023</v>
      </c>
      <c r="U233" s="6">
        <v>34942.985277209998</v>
      </c>
      <c r="X233">
        <v>0</v>
      </c>
      <c r="Y233">
        <v>0</v>
      </c>
      <c r="Z233">
        <v>0</v>
      </c>
      <c r="AA233">
        <v>13358.605058629999</v>
      </c>
      <c r="AB233">
        <v>4573.3309275700003</v>
      </c>
      <c r="AC233">
        <v>19.6301737</v>
      </c>
      <c r="AD233">
        <v>68385.23871387</v>
      </c>
      <c r="AE233">
        <v>517329.23325484997</v>
      </c>
    </row>
    <row r="234" spans="1:31" x14ac:dyDescent="0.25">
      <c r="A234" t="s">
        <v>496</v>
      </c>
      <c r="B234">
        <v>39380.832140890001</v>
      </c>
      <c r="C234">
        <v>471385.23632123997</v>
      </c>
      <c r="D234">
        <v>2235.9460328600003</v>
      </c>
      <c r="E234">
        <v>4322.8586096499994</v>
      </c>
      <c r="F234">
        <v>227.80166443000002</v>
      </c>
      <c r="G234">
        <v>29</v>
      </c>
      <c r="H234">
        <v>0</v>
      </c>
      <c r="I234">
        <v>0</v>
      </c>
      <c r="K234">
        <v>0</v>
      </c>
      <c r="L234">
        <v>0</v>
      </c>
      <c r="M234">
        <v>3747.66154835</v>
      </c>
      <c r="N234">
        <v>0</v>
      </c>
      <c r="O234">
        <v>997.40060387000017</v>
      </c>
      <c r="P234">
        <v>522326.73692128999</v>
      </c>
      <c r="Q234">
        <v>62455.932155000002</v>
      </c>
      <c r="R234">
        <v>312702.88924727001</v>
      </c>
      <c r="S234">
        <v>10315.541263469999</v>
      </c>
      <c r="T234" s="6">
        <v>12722.834344860001</v>
      </c>
      <c r="U234" s="6">
        <v>33093.372480860002</v>
      </c>
      <c r="X234">
        <v>0</v>
      </c>
      <c r="Y234">
        <v>0</v>
      </c>
      <c r="Z234">
        <v>0</v>
      </c>
      <c r="AA234">
        <v>17826.007291770002</v>
      </c>
      <c r="AB234">
        <v>4570.7004978200002</v>
      </c>
      <c r="AC234">
        <v>11.014695699999999</v>
      </c>
      <c r="AD234">
        <v>68628.44494454001</v>
      </c>
      <c r="AE234">
        <v>522326.73692128999</v>
      </c>
    </row>
    <row r="235" spans="1:31" x14ac:dyDescent="0.25">
      <c r="A235" t="s">
        <v>497</v>
      </c>
      <c r="B235">
        <v>38890.815860449999</v>
      </c>
      <c r="C235">
        <v>471452.30812977004</v>
      </c>
      <c r="D235">
        <v>2232.99638134</v>
      </c>
      <c r="E235">
        <v>4353.5599200699999</v>
      </c>
      <c r="F235">
        <v>231.36965137999999</v>
      </c>
      <c r="G235">
        <v>0</v>
      </c>
      <c r="H235">
        <v>0</v>
      </c>
      <c r="I235">
        <v>0</v>
      </c>
      <c r="K235">
        <v>0</v>
      </c>
      <c r="L235">
        <v>0</v>
      </c>
      <c r="M235">
        <v>3848.6418640100001</v>
      </c>
      <c r="N235">
        <v>0</v>
      </c>
      <c r="O235">
        <v>1036.44797868</v>
      </c>
      <c r="P235">
        <v>522046.13978570001</v>
      </c>
      <c r="Q235">
        <v>62897.021910000003</v>
      </c>
      <c r="R235">
        <v>307459.25614775001</v>
      </c>
      <c r="S235">
        <v>11866.34713978</v>
      </c>
      <c r="T235" s="6">
        <v>13492.57694381</v>
      </c>
      <c r="U235" s="6">
        <v>35641.344634050001</v>
      </c>
      <c r="X235">
        <v>13</v>
      </c>
      <c r="Y235">
        <v>0</v>
      </c>
      <c r="Z235">
        <v>0</v>
      </c>
      <c r="AA235">
        <v>9336.6260829599996</v>
      </c>
      <c r="AB235">
        <v>4660.1351093900003</v>
      </c>
      <c r="AC235">
        <v>155.34221600999999</v>
      </c>
      <c r="AD235">
        <v>76524.489601949987</v>
      </c>
      <c r="AE235">
        <v>522046.13978570001</v>
      </c>
    </row>
    <row r="236" spans="1:31" x14ac:dyDescent="0.25">
      <c r="A236" t="s">
        <v>498</v>
      </c>
      <c r="B236">
        <v>37518.941504570001</v>
      </c>
      <c r="C236">
        <v>475585.66581777</v>
      </c>
      <c r="D236">
        <v>2194.34559846</v>
      </c>
      <c r="E236">
        <v>4369.8154103999996</v>
      </c>
      <c r="F236">
        <v>228.46173768</v>
      </c>
      <c r="G236">
        <v>0</v>
      </c>
      <c r="H236">
        <v>0</v>
      </c>
      <c r="I236">
        <v>0</v>
      </c>
      <c r="K236">
        <v>0</v>
      </c>
      <c r="L236">
        <v>0</v>
      </c>
      <c r="M236">
        <v>3813.7493997199999</v>
      </c>
      <c r="N236">
        <v>0</v>
      </c>
      <c r="O236">
        <v>1029.13807875</v>
      </c>
      <c r="P236">
        <v>524740.11754735</v>
      </c>
      <c r="Q236">
        <v>62657.528619999997</v>
      </c>
      <c r="R236">
        <v>310472.18985183001</v>
      </c>
      <c r="S236">
        <v>10416.876415979999</v>
      </c>
      <c r="T236" s="6">
        <v>14143.958815690001</v>
      </c>
      <c r="U236" s="6">
        <v>33240.664298110001</v>
      </c>
      <c r="X236">
        <v>0</v>
      </c>
      <c r="Y236">
        <v>11.00001</v>
      </c>
      <c r="Z236">
        <v>0</v>
      </c>
      <c r="AA236">
        <v>12953.07603667</v>
      </c>
      <c r="AB236">
        <v>4687.42581806</v>
      </c>
      <c r="AC236">
        <v>61.06573865</v>
      </c>
      <c r="AD236">
        <v>76096.33194235999</v>
      </c>
      <c r="AE236">
        <v>524740.11754735</v>
      </c>
    </row>
    <row r="237" spans="1:31" x14ac:dyDescent="0.25">
      <c r="A237" t="s">
        <v>499</v>
      </c>
      <c r="B237">
        <v>38098.422075150003</v>
      </c>
      <c r="C237">
        <v>475727.83264442999</v>
      </c>
      <c r="D237">
        <v>2131.5191785000002</v>
      </c>
      <c r="E237">
        <v>4331.6705041699997</v>
      </c>
      <c r="F237">
        <v>218.32101008000001</v>
      </c>
      <c r="G237">
        <v>0</v>
      </c>
      <c r="H237">
        <v>0</v>
      </c>
      <c r="I237">
        <v>0</v>
      </c>
      <c r="K237">
        <v>0</v>
      </c>
      <c r="L237">
        <v>0</v>
      </c>
      <c r="M237">
        <v>3789.2181222600002</v>
      </c>
      <c r="N237">
        <v>0</v>
      </c>
      <c r="O237">
        <v>1007.0880903100001</v>
      </c>
      <c r="P237">
        <v>525304.07162489998</v>
      </c>
      <c r="Q237">
        <v>63648.14039</v>
      </c>
      <c r="R237">
        <v>314843.23989015998</v>
      </c>
      <c r="S237">
        <v>8873.2715227099998</v>
      </c>
      <c r="T237" s="6">
        <v>14297.60844745</v>
      </c>
      <c r="U237" s="6">
        <v>32488.370018150003</v>
      </c>
      <c r="X237">
        <v>0</v>
      </c>
      <c r="Y237">
        <v>0</v>
      </c>
      <c r="Z237">
        <v>0</v>
      </c>
      <c r="AA237">
        <v>13183.972860420001</v>
      </c>
      <c r="AB237">
        <v>4641.0644936899998</v>
      </c>
      <c r="AC237">
        <v>45.610741750000003</v>
      </c>
      <c r="AD237">
        <v>73282.793260570004</v>
      </c>
      <c r="AE237">
        <v>525304.07162489998</v>
      </c>
    </row>
    <row r="238" spans="1:31" x14ac:dyDescent="0.25">
      <c r="A238" t="s">
        <v>500</v>
      </c>
      <c r="B238">
        <v>39629.621333129995</v>
      </c>
      <c r="C238">
        <v>510062.40675292996</v>
      </c>
      <c r="D238">
        <v>2037.3270432300001</v>
      </c>
      <c r="E238">
        <v>4413.7857784500002</v>
      </c>
      <c r="F238">
        <v>213.31324837</v>
      </c>
      <c r="G238">
        <v>0</v>
      </c>
      <c r="H238">
        <v>0</v>
      </c>
      <c r="I238">
        <v>0</v>
      </c>
      <c r="K238">
        <v>0</v>
      </c>
      <c r="L238">
        <v>0</v>
      </c>
      <c r="M238">
        <v>3978.3461691900002</v>
      </c>
      <c r="N238">
        <v>0</v>
      </c>
      <c r="O238">
        <v>867.05909294000003</v>
      </c>
      <c r="P238">
        <v>561201.85941824003</v>
      </c>
      <c r="Q238">
        <v>67595.809154999995</v>
      </c>
      <c r="R238">
        <v>328006.19748696004</v>
      </c>
      <c r="S238">
        <v>9046.4203204300011</v>
      </c>
      <c r="T238" s="6">
        <v>17486.920141220002</v>
      </c>
      <c r="U238" s="6">
        <v>33126.758267910001</v>
      </c>
      <c r="X238">
        <v>0</v>
      </c>
      <c r="Y238">
        <v>0</v>
      </c>
      <c r="Z238">
        <v>0</v>
      </c>
      <c r="AA238">
        <v>14753.142548299998</v>
      </c>
      <c r="AB238">
        <v>4727.2110680599999</v>
      </c>
      <c r="AC238">
        <v>154.76606494999999</v>
      </c>
      <c r="AD238">
        <v>86304.634365410006</v>
      </c>
      <c r="AE238">
        <v>561201.85941824003</v>
      </c>
    </row>
    <row r="239" spans="1:31" x14ac:dyDescent="0.25">
      <c r="A239" t="s">
        <v>501</v>
      </c>
      <c r="B239">
        <v>39141.973743360002</v>
      </c>
      <c r="C239">
        <v>507856.14870866999</v>
      </c>
      <c r="D239">
        <v>1899.1158114</v>
      </c>
      <c r="E239">
        <v>4018.3897277199999</v>
      </c>
      <c r="F239">
        <v>192.31085240000002</v>
      </c>
      <c r="G239">
        <v>0</v>
      </c>
      <c r="H239">
        <v>0</v>
      </c>
      <c r="I239">
        <v>0</v>
      </c>
      <c r="K239">
        <v>0</v>
      </c>
      <c r="L239">
        <v>0</v>
      </c>
      <c r="M239">
        <v>3857.4418257399998</v>
      </c>
      <c r="N239">
        <v>0</v>
      </c>
      <c r="O239">
        <v>847.47223542000006</v>
      </c>
      <c r="P239">
        <v>557812.85290470999</v>
      </c>
      <c r="Q239">
        <v>65593.244764999996</v>
      </c>
      <c r="R239">
        <v>384820.91278900002</v>
      </c>
      <c r="S239">
        <v>8083.0692112700008</v>
      </c>
      <c r="T239" s="6">
        <v>19156.525980570001</v>
      </c>
      <c r="U239" s="6">
        <v>32009.433835919997</v>
      </c>
      <c r="X239">
        <v>0</v>
      </c>
      <c r="Y239">
        <v>0</v>
      </c>
      <c r="Z239">
        <v>0</v>
      </c>
      <c r="AA239">
        <v>8930.2114637999985</v>
      </c>
      <c r="AB239">
        <v>4303.7118779900002</v>
      </c>
      <c r="AC239">
        <v>63.747441649999999</v>
      </c>
      <c r="AD239">
        <v>34851.995539510004</v>
      </c>
      <c r="AE239">
        <v>557812.85290470999</v>
      </c>
    </row>
    <row r="240" spans="1:31" x14ac:dyDescent="0.25">
      <c r="A240" t="s">
        <v>502</v>
      </c>
      <c r="B240">
        <v>38542.141019260001</v>
      </c>
      <c r="C240">
        <v>519330.24447939004</v>
      </c>
      <c r="D240">
        <v>1747.4082931300002</v>
      </c>
      <c r="E240">
        <v>4099.2005294399996</v>
      </c>
      <c r="F240">
        <v>195.59519735000001</v>
      </c>
      <c r="G240">
        <v>0</v>
      </c>
      <c r="H240">
        <v>0</v>
      </c>
      <c r="I240">
        <v>0</v>
      </c>
      <c r="K240">
        <v>0</v>
      </c>
      <c r="L240">
        <v>0</v>
      </c>
      <c r="M240">
        <v>3877.5737231599996</v>
      </c>
      <c r="N240">
        <v>0</v>
      </c>
      <c r="O240">
        <v>818.20283318000008</v>
      </c>
      <c r="P240">
        <v>568610.36607491004</v>
      </c>
      <c r="Q240">
        <v>66088.428549999997</v>
      </c>
      <c r="R240">
        <v>377887.75956144999</v>
      </c>
      <c r="S240">
        <v>7096.1393726099996</v>
      </c>
      <c r="T240" s="6">
        <v>24211.984993210001</v>
      </c>
      <c r="U240" s="6">
        <v>34757.353478699995</v>
      </c>
      <c r="X240">
        <v>0</v>
      </c>
      <c r="Y240">
        <v>0</v>
      </c>
      <c r="Z240">
        <v>0</v>
      </c>
      <c r="AA240">
        <v>9699.9446252099988</v>
      </c>
      <c r="AB240">
        <v>4392.4888821200002</v>
      </c>
      <c r="AC240">
        <v>54.109253079999995</v>
      </c>
      <c r="AD240">
        <v>44422.157358529999</v>
      </c>
      <c r="AE240">
        <v>568610.36607491004</v>
      </c>
    </row>
    <row r="241" spans="1:31" x14ac:dyDescent="0.25">
      <c r="A241" t="s">
        <v>503</v>
      </c>
      <c r="B241">
        <v>38612.422570069997</v>
      </c>
      <c r="C241">
        <v>531911.39044115995</v>
      </c>
      <c r="D241">
        <v>1642.93493199</v>
      </c>
      <c r="E241">
        <v>4034.5469456999999</v>
      </c>
      <c r="F241">
        <v>202.50790468</v>
      </c>
      <c r="G241">
        <v>0</v>
      </c>
      <c r="H241">
        <v>0</v>
      </c>
      <c r="I241">
        <v>0</v>
      </c>
      <c r="K241">
        <v>0</v>
      </c>
      <c r="L241">
        <v>0</v>
      </c>
      <c r="M241">
        <v>3898.4385462499999</v>
      </c>
      <c r="N241">
        <v>0</v>
      </c>
      <c r="O241">
        <v>1045.08003115</v>
      </c>
      <c r="P241">
        <v>581347.32137100003</v>
      </c>
      <c r="Q241">
        <v>66897.037249999994</v>
      </c>
      <c r="R241">
        <v>373918.03036024998</v>
      </c>
      <c r="S241">
        <v>13968.39138981</v>
      </c>
      <c r="T241" s="6">
        <v>18747.419929029998</v>
      </c>
      <c r="U241" s="6">
        <v>37478.681275609997</v>
      </c>
      <c r="X241">
        <v>0</v>
      </c>
      <c r="Y241">
        <v>0</v>
      </c>
      <c r="Z241">
        <v>0</v>
      </c>
      <c r="AA241">
        <v>9512.0548084399998</v>
      </c>
      <c r="AB241">
        <v>4412.5459089799997</v>
      </c>
      <c r="AC241">
        <v>140.71614758999999</v>
      </c>
      <c r="AD241">
        <v>56272.444301290001</v>
      </c>
      <c r="AE241">
        <v>581347.32137100003</v>
      </c>
    </row>
    <row r="242" spans="1:31" x14ac:dyDescent="0.25">
      <c r="A242" t="s">
        <v>504</v>
      </c>
      <c r="B242">
        <v>37242.955425519998</v>
      </c>
      <c r="C242">
        <v>536364.09496797994</v>
      </c>
      <c r="D242">
        <v>1590.5170851400001</v>
      </c>
      <c r="E242">
        <v>4042.1738783299998</v>
      </c>
      <c r="F242">
        <v>195.98148304</v>
      </c>
      <c r="G242">
        <v>0</v>
      </c>
      <c r="H242">
        <v>0</v>
      </c>
      <c r="I242">
        <v>0</v>
      </c>
      <c r="K242">
        <v>0</v>
      </c>
      <c r="L242">
        <v>0</v>
      </c>
      <c r="M242">
        <v>3892.6893404299999</v>
      </c>
      <c r="N242">
        <v>0</v>
      </c>
      <c r="O242">
        <v>883.75576827999998</v>
      </c>
      <c r="P242">
        <v>584212.16794871993</v>
      </c>
      <c r="Q242">
        <v>67227.310444999996</v>
      </c>
      <c r="R242">
        <v>382580.38310009002</v>
      </c>
      <c r="S242">
        <v>17389.59044828</v>
      </c>
      <c r="T242" s="6">
        <v>16097.98329548</v>
      </c>
      <c r="U242" s="6">
        <v>34786.070017530001</v>
      </c>
      <c r="X242">
        <v>0</v>
      </c>
      <c r="Y242">
        <v>0</v>
      </c>
      <c r="Z242">
        <v>0</v>
      </c>
      <c r="AA242">
        <v>13286.21659817</v>
      </c>
      <c r="AB242">
        <v>4355.6628655900004</v>
      </c>
      <c r="AC242">
        <v>56.208560130000002</v>
      </c>
      <c r="AD242">
        <v>48432.742618450007</v>
      </c>
      <c r="AE242">
        <v>584212.16794871993</v>
      </c>
    </row>
    <row r="243" spans="1:31" x14ac:dyDescent="0.25">
      <c r="A243" t="s">
        <v>505</v>
      </c>
      <c r="B243">
        <v>37297.615279930003</v>
      </c>
      <c r="C243">
        <v>525478.93413693004</v>
      </c>
      <c r="D243">
        <v>1542.7089935500001</v>
      </c>
      <c r="E243">
        <v>4009.7108480799998</v>
      </c>
      <c r="F243">
        <v>185.12565921999999</v>
      </c>
      <c r="G243">
        <v>0</v>
      </c>
      <c r="H243">
        <v>0</v>
      </c>
      <c r="I243">
        <v>0</v>
      </c>
      <c r="K243">
        <v>0</v>
      </c>
      <c r="L243">
        <v>0</v>
      </c>
      <c r="M243">
        <v>3888.2731776799997</v>
      </c>
      <c r="N243">
        <v>0</v>
      </c>
      <c r="O243">
        <v>891.62990005999995</v>
      </c>
      <c r="P243">
        <v>573293.99799544993</v>
      </c>
      <c r="Q243">
        <v>67170.406765000007</v>
      </c>
      <c r="R243">
        <v>379542.36362227</v>
      </c>
      <c r="S243">
        <v>20851.977166820001</v>
      </c>
      <c r="T243" s="6">
        <v>18684.924910999998</v>
      </c>
      <c r="U243" s="6">
        <v>35838.630033059999</v>
      </c>
      <c r="X243">
        <v>0</v>
      </c>
      <c r="Y243">
        <v>0</v>
      </c>
      <c r="Z243">
        <v>0</v>
      </c>
      <c r="AA243">
        <v>6965.4510174500001</v>
      </c>
      <c r="AB243">
        <v>4275.7635618800005</v>
      </c>
      <c r="AC243">
        <v>46.368025490000001</v>
      </c>
      <c r="AD243">
        <v>39918.112892480007</v>
      </c>
      <c r="AE243">
        <v>573293.99799544993</v>
      </c>
    </row>
    <row r="244" spans="1:31" x14ac:dyDescent="0.25">
      <c r="A244" t="s">
        <v>506</v>
      </c>
      <c r="B244">
        <v>36422.887048860001</v>
      </c>
      <c r="C244">
        <v>529520.60955158004</v>
      </c>
      <c r="D244">
        <v>1575.7064683499998</v>
      </c>
      <c r="E244">
        <v>4427.5609786499999</v>
      </c>
      <c r="F244">
        <v>176.83401130999999</v>
      </c>
      <c r="G244">
        <v>0</v>
      </c>
      <c r="H244">
        <v>0</v>
      </c>
      <c r="I244">
        <v>0</v>
      </c>
      <c r="K244">
        <v>0</v>
      </c>
      <c r="L244">
        <v>0</v>
      </c>
      <c r="M244">
        <v>3876.22672225</v>
      </c>
      <c r="N244">
        <v>0</v>
      </c>
      <c r="O244">
        <v>1025.33791032</v>
      </c>
      <c r="P244">
        <v>577025.16269131994</v>
      </c>
      <c r="Q244">
        <v>67436.69859</v>
      </c>
      <c r="R244">
        <v>385354.82843046996</v>
      </c>
      <c r="S244">
        <v>16163.48394774</v>
      </c>
      <c r="T244" s="6">
        <v>21158.099370280001</v>
      </c>
      <c r="U244" s="6">
        <v>34911.044264150005</v>
      </c>
      <c r="X244">
        <v>0</v>
      </c>
      <c r="Y244">
        <v>0</v>
      </c>
      <c r="Z244">
        <v>0</v>
      </c>
      <c r="AA244">
        <v>13381.00023474</v>
      </c>
      <c r="AB244">
        <v>4302.7254668300002</v>
      </c>
      <c r="AC244">
        <v>65.340756100000007</v>
      </c>
      <c r="AD244">
        <v>34251.941631009999</v>
      </c>
      <c r="AE244">
        <v>577025.16269131994</v>
      </c>
    </row>
    <row r="245" spans="1:31" x14ac:dyDescent="0.25">
      <c r="A245" t="s">
        <v>507</v>
      </c>
      <c r="B245">
        <v>35112.155994250003</v>
      </c>
      <c r="C245">
        <v>550669.75134268997</v>
      </c>
      <c r="D245">
        <v>1490.3661596500001</v>
      </c>
      <c r="E245">
        <v>4510.5957047900001</v>
      </c>
      <c r="F245">
        <v>177.97186324</v>
      </c>
      <c r="G245">
        <v>0</v>
      </c>
      <c r="H245">
        <v>0</v>
      </c>
      <c r="I245">
        <v>0</v>
      </c>
      <c r="K245">
        <v>0</v>
      </c>
      <c r="L245">
        <v>0</v>
      </c>
      <c r="M245">
        <v>3848.0497496200001</v>
      </c>
      <c r="N245">
        <v>0</v>
      </c>
      <c r="O245">
        <v>894.36118735999992</v>
      </c>
      <c r="P245">
        <v>596703.25200159999</v>
      </c>
      <c r="Q245">
        <v>67284.201730000001</v>
      </c>
      <c r="R245">
        <v>397307.71726973</v>
      </c>
      <c r="S245">
        <v>11858.06805478</v>
      </c>
      <c r="T245" s="6">
        <v>18906.10385662</v>
      </c>
      <c r="U245" s="6">
        <v>34932.144485739998</v>
      </c>
      <c r="X245">
        <v>0</v>
      </c>
      <c r="Y245">
        <v>0</v>
      </c>
      <c r="Z245">
        <v>0</v>
      </c>
      <c r="AA245">
        <v>18846.939608950001</v>
      </c>
      <c r="AB245">
        <v>4385.9128077400001</v>
      </c>
      <c r="AC245">
        <v>33.271043339999999</v>
      </c>
      <c r="AD245">
        <v>43148.893144700007</v>
      </c>
      <c r="AE245">
        <v>596703.25200159999</v>
      </c>
    </row>
    <row r="246" spans="1:31" x14ac:dyDescent="0.25">
      <c r="A246" t="s">
        <v>508</v>
      </c>
      <c r="B246">
        <v>36422.603104379996</v>
      </c>
      <c r="C246">
        <v>557883.50790123001</v>
      </c>
      <c r="D246">
        <v>1690.08315195</v>
      </c>
      <c r="E246">
        <v>4598.3561796899994</v>
      </c>
      <c r="F246">
        <v>179.38779803999998</v>
      </c>
      <c r="G246">
        <v>0</v>
      </c>
      <c r="H246">
        <v>0</v>
      </c>
      <c r="I246">
        <v>0</v>
      </c>
      <c r="K246">
        <v>0</v>
      </c>
      <c r="L246">
        <v>0</v>
      </c>
      <c r="M246">
        <v>3869.47164097</v>
      </c>
      <c r="N246">
        <v>0</v>
      </c>
      <c r="O246">
        <v>907.22436059000006</v>
      </c>
      <c r="P246">
        <v>605550.63413685001</v>
      </c>
      <c r="Q246">
        <v>67666.481469999999</v>
      </c>
      <c r="R246">
        <v>394311.99751785997</v>
      </c>
      <c r="S246">
        <v>11803.09213108</v>
      </c>
      <c r="T246" s="6">
        <v>21879.48717235</v>
      </c>
      <c r="U246" s="6">
        <v>36843.253860879995</v>
      </c>
      <c r="X246">
        <v>0</v>
      </c>
      <c r="Y246">
        <v>0</v>
      </c>
      <c r="Z246">
        <v>0</v>
      </c>
      <c r="AA246">
        <v>16555.260236049999</v>
      </c>
      <c r="AB246">
        <v>4471.07297096</v>
      </c>
      <c r="AC246">
        <v>35.68957949</v>
      </c>
      <c r="AD246">
        <v>51984.299198180008</v>
      </c>
      <c r="AE246">
        <v>605550.63413685001</v>
      </c>
    </row>
    <row r="247" spans="1:31" x14ac:dyDescent="0.25">
      <c r="A247" t="s">
        <v>509</v>
      </c>
      <c r="B247">
        <v>36339.541609419997</v>
      </c>
      <c r="C247">
        <v>566181.92777136003</v>
      </c>
      <c r="D247">
        <v>1625.8807523199998</v>
      </c>
      <c r="E247">
        <v>4627.0778730600005</v>
      </c>
      <c r="F247">
        <v>190.53792493</v>
      </c>
      <c r="G247">
        <v>0</v>
      </c>
      <c r="H247">
        <v>0</v>
      </c>
      <c r="I247">
        <v>0</v>
      </c>
      <c r="K247">
        <v>0</v>
      </c>
      <c r="L247">
        <v>0</v>
      </c>
      <c r="M247">
        <v>3930.5489496</v>
      </c>
      <c r="N247">
        <v>0</v>
      </c>
      <c r="O247">
        <v>1037.44184984</v>
      </c>
      <c r="P247">
        <v>613932.95673053002</v>
      </c>
      <c r="Q247">
        <v>68181.985180000003</v>
      </c>
      <c r="R247">
        <v>396263.65368707001</v>
      </c>
      <c r="S247">
        <v>12192.355237690001</v>
      </c>
      <c r="T247" s="6">
        <v>25701.929050459999</v>
      </c>
      <c r="U247" s="6">
        <v>31981.803423459998</v>
      </c>
      <c r="X247">
        <v>0</v>
      </c>
      <c r="Y247">
        <v>0</v>
      </c>
      <c r="Z247">
        <v>0</v>
      </c>
      <c r="AA247">
        <v>24575.471519819999</v>
      </c>
      <c r="AB247">
        <v>4501.6517168299997</v>
      </c>
      <c r="AC247">
        <v>114.17544244</v>
      </c>
      <c r="AD247">
        <v>50419.931472759999</v>
      </c>
      <c r="AE247">
        <v>613932.95673053002</v>
      </c>
    </row>
    <row r="248" spans="1:31" x14ac:dyDescent="0.25">
      <c r="A248" t="s">
        <v>510</v>
      </c>
      <c r="B248">
        <v>37671.619961870005</v>
      </c>
      <c r="C248">
        <v>571928.69478850998</v>
      </c>
      <c r="D248">
        <v>1590.5370011500002</v>
      </c>
      <c r="E248">
        <v>4655.7941992799997</v>
      </c>
      <c r="F248">
        <v>187.36282027999999</v>
      </c>
      <c r="G248">
        <v>0</v>
      </c>
      <c r="H248">
        <v>0</v>
      </c>
      <c r="I248">
        <v>0</v>
      </c>
      <c r="K248">
        <v>0</v>
      </c>
      <c r="L248">
        <v>0</v>
      </c>
      <c r="M248">
        <v>3903.9956836000001</v>
      </c>
      <c r="N248">
        <v>0</v>
      </c>
      <c r="O248">
        <v>886.92666442000007</v>
      </c>
      <c r="P248">
        <v>620824.93111910997</v>
      </c>
      <c r="Q248">
        <v>68790.528609999994</v>
      </c>
      <c r="R248">
        <v>400706.20702120004</v>
      </c>
      <c r="S248">
        <v>9717.9699140599987</v>
      </c>
      <c r="T248" s="6">
        <v>24461.304062650001</v>
      </c>
      <c r="U248" s="6">
        <v>33243.953092360003</v>
      </c>
      <c r="X248">
        <v>0</v>
      </c>
      <c r="Y248">
        <v>0</v>
      </c>
      <c r="Z248">
        <v>0</v>
      </c>
      <c r="AA248">
        <v>21235.53583329</v>
      </c>
      <c r="AB248">
        <v>4529.6000329400003</v>
      </c>
      <c r="AC248">
        <v>77.577016780000008</v>
      </c>
      <c r="AD248">
        <v>58062.255535830001</v>
      </c>
      <c r="AE248">
        <v>620824.93111910997</v>
      </c>
    </row>
    <row r="249" spans="1:31" x14ac:dyDescent="0.25">
      <c r="A249" t="s">
        <v>511</v>
      </c>
      <c r="B249">
        <v>36530.12726198</v>
      </c>
      <c r="C249">
        <v>586970.51516336994</v>
      </c>
      <c r="D249">
        <v>1669.61552942</v>
      </c>
      <c r="E249">
        <v>4764.2474219099995</v>
      </c>
      <c r="F249">
        <v>184.23580243000001</v>
      </c>
      <c r="G249">
        <v>0</v>
      </c>
      <c r="H249">
        <v>0</v>
      </c>
      <c r="I249">
        <v>0</v>
      </c>
      <c r="K249">
        <v>0</v>
      </c>
      <c r="L249">
        <v>0</v>
      </c>
      <c r="M249">
        <v>3910.6920157499999</v>
      </c>
      <c r="N249">
        <v>0</v>
      </c>
      <c r="O249">
        <v>847.84561697000004</v>
      </c>
      <c r="P249">
        <v>634877.27881182998</v>
      </c>
      <c r="Q249">
        <v>69385.193874999997</v>
      </c>
      <c r="R249">
        <v>396424.30043385999</v>
      </c>
      <c r="S249">
        <v>9326.9623680599998</v>
      </c>
      <c r="T249" s="6">
        <v>29260.841743279998</v>
      </c>
      <c r="U249" s="6">
        <v>33674.126477619997</v>
      </c>
      <c r="X249">
        <v>0</v>
      </c>
      <c r="Y249">
        <v>0</v>
      </c>
      <c r="Z249">
        <v>0</v>
      </c>
      <c r="AA249">
        <v>23162.046308060002</v>
      </c>
      <c r="AB249">
        <v>4644.68133459</v>
      </c>
      <c r="AC249">
        <v>60.436267299999997</v>
      </c>
      <c r="AD249">
        <v>68938.690004060001</v>
      </c>
      <c r="AE249">
        <v>634877.27881182998</v>
      </c>
    </row>
    <row r="250" spans="1:31" x14ac:dyDescent="0.25">
      <c r="A250" t="s">
        <v>512</v>
      </c>
      <c r="B250">
        <v>35466.676739189999</v>
      </c>
      <c r="C250">
        <v>593234.09323194996</v>
      </c>
      <c r="D250">
        <v>1608.40114019</v>
      </c>
      <c r="E250">
        <v>4707.34538178</v>
      </c>
      <c r="F250">
        <v>169.91761363000001</v>
      </c>
      <c r="G250">
        <v>0</v>
      </c>
      <c r="H250">
        <v>0</v>
      </c>
      <c r="I250">
        <v>0</v>
      </c>
      <c r="K250">
        <v>0</v>
      </c>
      <c r="L250">
        <v>0</v>
      </c>
      <c r="M250">
        <v>3972.3902270500002</v>
      </c>
      <c r="N250">
        <v>0</v>
      </c>
      <c r="O250">
        <v>992.97869090000006</v>
      </c>
      <c r="P250">
        <v>640151.8030246899</v>
      </c>
      <c r="Q250">
        <v>72881.893754999997</v>
      </c>
      <c r="R250">
        <v>402316.51567867998</v>
      </c>
      <c r="S250">
        <v>10930.946378190001</v>
      </c>
      <c r="T250" s="6">
        <v>25621.449134800001</v>
      </c>
      <c r="U250" s="6">
        <v>30165.489206710001</v>
      </c>
      <c r="X250">
        <v>0</v>
      </c>
      <c r="Y250">
        <v>0</v>
      </c>
      <c r="Z250">
        <v>0</v>
      </c>
      <c r="AA250">
        <v>32521.382038439999</v>
      </c>
      <c r="AB250">
        <v>4547.6842374899998</v>
      </c>
      <c r="AC250">
        <v>113.9055785</v>
      </c>
      <c r="AD250">
        <v>61052.537016880007</v>
      </c>
      <c r="AE250">
        <v>640151.8030246899</v>
      </c>
    </row>
    <row r="251" spans="1:31" x14ac:dyDescent="0.25">
      <c r="A251" t="s">
        <v>513</v>
      </c>
      <c r="B251">
        <v>38065.317861199997</v>
      </c>
      <c r="C251">
        <v>599758.58355480002</v>
      </c>
      <c r="D251">
        <v>1644.09389255</v>
      </c>
      <c r="E251">
        <v>4878.3547872899999</v>
      </c>
      <c r="F251">
        <v>171.76740962</v>
      </c>
      <c r="G251">
        <v>0</v>
      </c>
      <c r="H251">
        <v>0</v>
      </c>
      <c r="I251">
        <v>0</v>
      </c>
      <c r="K251">
        <v>0</v>
      </c>
      <c r="L251">
        <v>0</v>
      </c>
      <c r="M251">
        <v>3918.7153826500003</v>
      </c>
      <c r="N251">
        <v>0</v>
      </c>
      <c r="O251">
        <v>850.41262792000009</v>
      </c>
      <c r="P251">
        <v>649287.24551603</v>
      </c>
      <c r="Q251">
        <v>71264.080784999998</v>
      </c>
      <c r="R251">
        <v>405585.87926919002</v>
      </c>
      <c r="S251">
        <v>11031.901865209999</v>
      </c>
      <c r="T251" s="6">
        <v>25123.46380541</v>
      </c>
      <c r="U251" s="6">
        <v>31756.18699925</v>
      </c>
      <c r="X251">
        <v>0</v>
      </c>
      <c r="Y251">
        <v>0</v>
      </c>
      <c r="Z251">
        <v>0</v>
      </c>
      <c r="AA251">
        <v>25242.652857630001</v>
      </c>
      <c r="AB251">
        <v>4648.9557829400001</v>
      </c>
      <c r="AC251">
        <v>82.484707760000006</v>
      </c>
      <c r="AD251">
        <v>74551.639443640001</v>
      </c>
      <c r="AE251">
        <v>649287.24551603</v>
      </c>
    </row>
    <row r="252" spans="1:31" x14ac:dyDescent="0.25">
      <c r="A252" t="s">
        <v>514</v>
      </c>
      <c r="B252">
        <v>41233.350427629994</v>
      </c>
      <c r="C252">
        <v>589812.64742041007</v>
      </c>
      <c r="D252">
        <v>1396.5292368399998</v>
      </c>
      <c r="E252">
        <v>4762.8028318999995</v>
      </c>
      <c r="F252">
        <v>165.61506912999999</v>
      </c>
      <c r="G252">
        <v>0</v>
      </c>
      <c r="H252">
        <v>0</v>
      </c>
      <c r="I252">
        <v>0</v>
      </c>
      <c r="K252">
        <v>0</v>
      </c>
      <c r="L252">
        <v>0</v>
      </c>
      <c r="M252">
        <v>3916.4614494799998</v>
      </c>
      <c r="N252">
        <v>0</v>
      </c>
      <c r="O252">
        <v>864.96805448999999</v>
      </c>
      <c r="P252">
        <v>642152.37448988005</v>
      </c>
      <c r="Q252">
        <v>70969.514649999997</v>
      </c>
      <c r="R252">
        <v>415017.64733940997</v>
      </c>
      <c r="S252">
        <v>7629.0553652399994</v>
      </c>
      <c r="T252" s="6">
        <v>26068.476623049999</v>
      </c>
      <c r="U252" s="6">
        <v>31473.636550560001</v>
      </c>
      <c r="X252">
        <v>0</v>
      </c>
      <c r="Y252">
        <v>0</v>
      </c>
      <c r="Z252">
        <v>0</v>
      </c>
      <c r="AA252">
        <v>17375.147393349998</v>
      </c>
      <c r="AB252">
        <v>4538.4777333599995</v>
      </c>
      <c r="AC252">
        <v>81.451823450000006</v>
      </c>
      <c r="AD252">
        <v>68998.967011460001</v>
      </c>
      <c r="AE252">
        <v>642152.37448988005</v>
      </c>
    </row>
    <row r="253" spans="1:31" x14ac:dyDescent="0.25">
      <c r="A253" t="s">
        <v>515</v>
      </c>
      <c r="B253">
        <v>39614.302941089998</v>
      </c>
      <c r="C253">
        <v>595374.62759201997</v>
      </c>
      <c r="D253">
        <v>1366.1961671400002</v>
      </c>
      <c r="E253">
        <v>4748.2578629600002</v>
      </c>
      <c r="F253">
        <v>160.37816156</v>
      </c>
      <c r="G253">
        <v>0</v>
      </c>
      <c r="H253">
        <v>0</v>
      </c>
      <c r="I253">
        <v>0</v>
      </c>
      <c r="K253">
        <v>0</v>
      </c>
      <c r="L253">
        <v>0</v>
      </c>
      <c r="M253">
        <v>4047.9370518999999</v>
      </c>
      <c r="N253">
        <v>0</v>
      </c>
      <c r="O253">
        <v>1066.8650307799999</v>
      </c>
      <c r="P253">
        <v>646378.56480744993</v>
      </c>
      <c r="Q253">
        <v>71491.754419999997</v>
      </c>
      <c r="R253">
        <v>421409.80233032</v>
      </c>
      <c r="S253">
        <v>6980.4395455799995</v>
      </c>
      <c r="T253" s="6">
        <v>21962.689279439997</v>
      </c>
      <c r="U253" s="6">
        <v>34383.419516550006</v>
      </c>
      <c r="X253">
        <v>0</v>
      </c>
      <c r="Y253">
        <v>0</v>
      </c>
      <c r="Z253">
        <v>0</v>
      </c>
      <c r="AA253">
        <v>18785.922823549998</v>
      </c>
      <c r="AB253">
        <v>4439.5078139400002</v>
      </c>
      <c r="AC253">
        <v>179.41416737</v>
      </c>
      <c r="AD253">
        <v>66745.614910700009</v>
      </c>
      <c r="AE253">
        <v>646378.56480744993</v>
      </c>
    </row>
    <row r="254" spans="1:31" x14ac:dyDescent="0.25">
      <c r="A254" t="s">
        <v>516</v>
      </c>
      <c r="B254">
        <v>41289.235068589995</v>
      </c>
      <c r="C254">
        <v>616130.43723009992</v>
      </c>
      <c r="D254">
        <v>1350.11182373</v>
      </c>
      <c r="E254">
        <v>4761.5141426400005</v>
      </c>
      <c r="F254">
        <v>157.49611513999997</v>
      </c>
      <c r="G254">
        <v>0</v>
      </c>
      <c r="H254">
        <v>0</v>
      </c>
      <c r="I254">
        <v>0</v>
      </c>
      <c r="K254">
        <v>0</v>
      </c>
      <c r="L254">
        <v>0</v>
      </c>
      <c r="M254">
        <v>4003.7804304699998</v>
      </c>
      <c r="N254">
        <v>0</v>
      </c>
      <c r="O254">
        <v>885.52292952999994</v>
      </c>
      <c r="P254">
        <v>668578.0977402</v>
      </c>
      <c r="Q254">
        <v>71720.866899999994</v>
      </c>
      <c r="R254">
        <v>419493.09475240996</v>
      </c>
      <c r="S254">
        <v>12386.29295974</v>
      </c>
      <c r="T254" s="6">
        <v>29241.66832624</v>
      </c>
      <c r="U254" s="6">
        <v>30687.012552470002</v>
      </c>
      <c r="X254">
        <v>0</v>
      </c>
      <c r="Y254">
        <v>0</v>
      </c>
      <c r="Z254">
        <v>0</v>
      </c>
      <c r="AA254">
        <v>25580.83481067</v>
      </c>
      <c r="AB254">
        <v>4479.9506713800001</v>
      </c>
      <c r="AC254">
        <v>1094.66435968</v>
      </c>
      <c r="AD254">
        <v>73893.712407610001</v>
      </c>
      <c r="AE254">
        <v>668578.0977402</v>
      </c>
    </row>
    <row r="255" spans="1:31" x14ac:dyDescent="0.25">
      <c r="A255" t="s">
        <v>517</v>
      </c>
      <c r="B255">
        <v>40161.41413669</v>
      </c>
      <c r="C255">
        <v>624227.24029560003</v>
      </c>
      <c r="D255">
        <v>1359.0188257</v>
      </c>
      <c r="E255">
        <v>4548.5323205300001</v>
      </c>
      <c r="F255">
        <v>152.84786204</v>
      </c>
      <c r="G255">
        <v>15</v>
      </c>
      <c r="H255">
        <v>0</v>
      </c>
      <c r="I255">
        <v>0</v>
      </c>
      <c r="K255">
        <v>0</v>
      </c>
      <c r="L255">
        <v>0</v>
      </c>
      <c r="M255">
        <v>4027.4621983500001</v>
      </c>
      <c r="N255">
        <v>0</v>
      </c>
      <c r="O255">
        <v>914.60049682999988</v>
      </c>
      <c r="P255">
        <v>675406.11613573995</v>
      </c>
      <c r="Q255">
        <v>72231.8649</v>
      </c>
      <c r="R255">
        <v>420421.76095028</v>
      </c>
      <c r="S255">
        <v>17984.677450720003</v>
      </c>
      <c r="T255" s="6">
        <v>25385.5992506</v>
      </c>
      <c r="U255" s="6">
        <v>30648.621244099999</v>
      </c>
      <c r="X255">
        <v>0</v>
      </c>
      <c r="Y255">
        <v>0</v>
      </c>
      <c r="Z255">
        <v>0</v>
      </c>
      <c r="AA255">
        <v>21863.974654759997</v>
      </c>
      <c r="AB255">
        <v>4568.3988717900002</v>
      </c>
      <c r="AC255">
        <v>43.668299170000004</v>
      </c>
      <c r="AD255">
        <v>82257.550514319999</v>
      </c>
      <c r="AE255">
        <v>675406.11613573995</v>
      </c>
    </row>
    <row r="256" spans="1:31" x14ac:dyDescent="0.25">
      <c r="A256" t="s">
        <v>518</v>
      </c>
      <c r="B256">
        <v>43064.04237263</v>
      </c>
      <c r="C256">
        <v>635269.63966061</v>
      </c>
      <c r="D256">
        <v>1351.90877176</v>
      </c>
      <c r="E256">
        <v>4463.7293375899999</v>
      </c>
      <c r="F256">
        <v>140.22877066999999</v>
      </c>
      <c r="G256">
        <v>0</v>
      </c>
      <c r="H256">
        <v>0</v>
      </c>
      <c r="I256">
        <v>0</v>
      </c>
      <c r="K256">
        <v>0</v>
      </c>
      <c r="L256">
        <v>0</v>
      </c>
      <c r="M256">
        <v>4098.7190125500001</v>
      </c>
      <c r="N256">
        <v>0</v>
      </c>
      <c r="O256">
        <v>1206.53378948</v>
      </c>
      <c r="P256">
        <v>689594.80171529006</v>
      </c>
      <c r="Q256">
        <v>71810.830900000001</v>
      </c>
      <c r="R256">
        <v>431493.17749865999</v>
      </c>
      <c r="S256">
        <v>16068.02149573</v>
      </c>
      <c r="T256" s="6">
        <v>33604.346510689997</v>
      </c>
      <c r="U256" s="6">
        <v>29955.962096479998</v>
      </c>
      <c r="X256">
        <v>23</v>
      </c>
      <c r="Y256">
        <v>0</v>
      </c>
      <c r="Z256">
        <v>0</v>
      </c>
      <c r="AA256">
        <v>20557.25238672</v>
      </c>
      <c r="AB256">
        <v>4485.2115308800003</v>
      </c>
      <c r="AC256">
        <v>245.80595765000001</v>
      </c>
      <c r="AD256">
        <v>81351.193338479992</v>
      </c>
      <c r="AE256">
        <v>689594.80171529006</v>
      </c>
    </row>
    <row r="257" spans="1:31" x14ac:dyDescent="0.25">
      <c r="A257" t="s">
        <v>519</v>
      </c>
      <c r="B257">
        <v>43546.498278359999</v>
      </c>
      <c r="C257">
        <v>641049.82619702001</v>
      </c>
      <c r="D257">
        <v>1339.80641827</v>
      </c>
      <c r="E257">
        <v>4422.7746633199995</v>
      </c>
      <c r="F257">
        <v>136.64883294000001</v>
      </c>
      <c r="G257">
        <v>0</v>
      </c>
      <c r="H257">
        <v>0</v>
      </c>
      <c r="I257">
        <v>0</v>
      </c>
      <c r="K257">
        <v>0</v>
      </c>
      <c r="L257">
        <v>0</v>
      </c>
      <c r="M257">
        <v>4046.8334085000001</v>
      </c>
      <c r="N257">
        <v>0</v>
      </c>
      <c r="O257">
        <v>977.38708469000005</v>
      </c>
      <c r="P257">
        <v>695519.77488309995</v>
      </c>
      <c r="Q257">
        <v>72333.550835000002</v>
      </c>
      <c r="R257">
        <v>438025.62612113002</v>
      </c>
      <c r="S257">
        <v>12146.987564659999</v>
      </c>
      <c r="T257" s="6">
        <v>30121.294821269999</v>
      </c>
      <c r="U257" s="6">
        <v>31495.17855466</v>
      </c>
      <c r="X257">
        <v>0</v>
      </c>
      <c r="Y257">
        <v>52.003345000000003</v>
      </c>
      <c r="Z257">
        <v>0</v>
      </c>
      <c r="AA257">
        <v>25704.830097459999</v>
      </c>
      <c r="AB257">
        <v>4445.4262808800004</v>
      </c>
      <c r="AC257">
        <v>62.891343200000001</v>
      </c>
      <c r="AD257">
        <v>81131.985919839994</v>
      </c>
      <c r="AE257">
        <v>695519.77488309995</v>
      </c>
    </row>
    <row r="258" spans="1:31" x14ac:dyDescent="0.25">
      <c r="A258" t="s">
        <v>520</v>
      </c>
      <c r="B258">
        <v>43071.686471989997</v>
      </c>
      <c r="C258">
        <v>656555.38179572998</v>
      </c>
      <c r="D258">
        <v>1357.5449795699999</v>
      </c>
      <c r="E258">
        <v>4460.95765493</v>
      </c>
      <c r="F258">
        <v>136.40316497999999</v>
      </c>
      <c r="G258">
        <v>0</v>
      </c>
      <c r="H258">
        <v>0</v>
      </c>
      <c r="I258">
        <v>0</v>
      </c>
      <c r="K258">
        <v>0</v>
      </c>
      <c r="L258">
        <v>0</v>
      </c>
      <c r="M258">
        <v>4064.4264559799999</v>
      </c>
      <c r="N258">
        <v>0</v>
      </c>
      <c r="O258">
        <v>964.01423320000004</v>
      </c>
      <c r="P258">
        <v>710610.41475638002</v>
      </c>
      <c r="Q258">
        <v>72155.106060000006</v>
      </c>
      <c r="R258">
        <v>437208.55690025003</v>
      </c>
      <c r="S258">
        <v>12608.468625450001</v>
      </c>
      <c r="T258" s="6">
        <v>34582.18671681</v>
      </c>
      <c r="U258" s="6">
        <v>32228.801879369999</v>
      </c>
      <c r="X258">
        <v>0</v>
      </c>
      <c r="Y258">
        <v>0</v>
      </c>
      <c r="Z258">
        <v>0</v>
      </c>
      <c r="AA258">
        <v>28770.444638049998</v>
      </c>
      <c r="AB258">
        <v>4504.2821465799998</v>
      </c>
      <c r="AC258">
        <v>45.039198849999998</v>
      </c>
      <c r="AD258">
        <v>88507.528591019989</v>
      </c>
      <c r="AE258">
        <v>710610.41475638002</v>
      </c>
    </row>
    <row r="259" spans="1:31" x14ac:dyDescent="0.25">
      <c r="A259" t="s">
        <v>521</v>
      </c>
      <c r="B259">
        <v>42925.732905050005</v>
      </c>
      <c r="C259">
        <v>666227.50357418007</v>
      </c>
      <c r="D259">
        <v>1329.1200326800001</v>
      </c>
      <c r="E259">
        <v>4410.8055949799991</v>
      </c>
      <c r="F259">
        <v>133.79304285999999</v>
      </c>
      <c r="G259">
        <v>0</v>
      </c>
      <c r="H259">
        <v>0</v>
      </c>
      <c r="I259">
        <v>0</v>
      </c>
      <c r="K259">
        <v>0</v>
      </c>
      <c r="L259">
        <v>0</v>
      </c>
      <c r="M259">
        <v>4065.1741566000001</v>
      </c>
      <c r="N259">
        <v>0</v>
      </c>
      <c r="O259">
        <v>1179.8507177700001</v>
      </c>
      <c r="P259">
        <v>720271.98002411996</v>
      </c>
      <c r="Q259">
        <v>72682.848469999997</v>
      </c>
      <c r="R259">
        <v>453455.70411922998</v>
      </c>
      <c r="S259">
        <v>12513.380295379999</v>
      </c>
      <c r="T259" s="6">
        <v>19982.222356939998</v>
      </c>
      <c r="U259" s="6">
        <v>32307.159792549999</v>
      </c>
      <c r="X259">
        <v>0</v>
      </c>
      <c r="Y259">
        <v>0</v>
      </c>
      <c r="Z259">
        <v>0</v>
      </c>
      <c r="AA259">
        <v>35828.720165719998</v>
      </c>
      <c r="AB259">
        <v>4453.6463738599996</v>
      </c>
      <c r="AC259">
        <v>287.55994852999999</v>
      </c>
      <c r="AD259">
        <v>88760.738501910004</v>
      </c>
      <c r="AE259">
        <v>720271.98002411996</v>
      </c>
    </row>
    <row r="260" spans="1:31" x14ac:dyDescent="0.25">
      <c r="A260" t="s">
        <v>522</v>
      </c>
      <c r="B260">
        <v>42146.275983779997</v>
      </c>
      <c r="C260">
        <v>664465.22109120991</v>
      </c>
      <c r="D260">
        <v>1334.4062668900001</v>
      </c>
      <c r="E260">
        <v>4417.4311843999994</v>
      </c>
      <c r="F260">
        <v>130.17242039999999</v>
      </c>
      <c r="G260">
        <v>0</v>
      </c>
      <c r="H260">
        <v>0</v>
      </c>
      <c r="I260">
        <v>0</v>
      </c>
      <c r="K260">
        <v>0</v>
      </c>
      <c r="L260">
        <v>0</v>
      </c>
      <c r="M260">
        <v>4068.2329602300001</v>
      </c>
      <c r="N260">
        <v>0</v>
      </c>
      <c r="O260">
        <v>871.28233882999996</v>
      </c>
      <c r="P260">
        <v>717433.02224573994</v>
      </c>
      <c r="Q260">
        <v>73112.214034999997</v>
      </c>
      <c r="R260">
        <v>452723.19744391</v>
      </c>
      <c r="S260">
        <v>8088.9415730699993</v>
      </c>
      <c r="T260" s="6">
        <v>28543.787988830001</v>
      </c>
      <c r="U260" s="6">
        <v>29958.16600402</v>
      </c>
      <c r="X260">
        <v>0</v>
      </c>
      <c r="Y260">
        <v>0</v>
      </c>
      <c r="Z260">
        <v>0</v>
      </c>
      <c r="AA260">
        <v>31683.803028229999</v>
      </c>
      <c r="AB260">
        <v>4471.7305784</v>
      </c>
      <c r="AC260">
        <v>67.866321560000003</v>
      </c>
      <c r="AD260">
        <v>88783.315272720007</v>
      </c>
      <c r="AE260">
        <v>717433.02224573994</v>
      </c>
    </row>
    <row r="261" spans="1:31" x14ac:dyDescent="0.25">
      <c r="A261" t="s">
        <v>523</v>
      </c>
      <c r="B261">
        <v>40090.53749445</v>
      </c>
      <c r="C261">
        <v>683305.93579468003</v>
      </c>
      <c r="D261">
        <v>1345.9842036199998</v>
      </c>
      <c r="E261">
        <v>4454.2010059899994</v>
      </c>
      <c r="F261">
        <v>166.53873546</v>
      </c>
      <c r="G261">
        <v>0</v>
      </c>
      <c r="H261">
        <v>0</v>
      </c>
      <c r="I261">
        <v>0</v>
      </c>
      <c r="K261">
        <v>0</v>
      </c>
      <c r="L261">
        <v>0</v>
      </c>
      <c r="M261">
        <v>4003.3797998200002</v>
      </c>
      <c r="N261">
        <v>0</v>
      </c>
      <c r="O261">
        <v>849.08052877</v>
      </c>
      <c r="P261">
        <v>734215.65756279009</v>
      </c>
      <c r="Q261">
        <v>74716.063815000001</v>
      </c>
      <c r="R261">
        <v>451888.02045697998</v>
      </c>
      <c r="S261">
        <v>7573.9972226099999</v>
      </c>
      <c r="T261" s="6">
        <v>39575.866635999999</v>
      </c>
      <c r="U261" s="6">
        <v>29221.341276499999</v>
      </c>
      <c r="X261">
        <v>0</v>
      </c>
      <c r="Y261">
        <v>0</v>
      </c>
      <c r="Z261">
        <v>0</v>
      </c>
      <c r="AA261">
        <v>33359.951359189996</v>
      </c>
      <c r="AB261">
        <v>4510.5294172399999</v>
      </c>
      <c r="AC261">
        <v>88.190598650000013</v>
      </c>
      <c r="AD261">
        <v>93281.696780619997</v>
      </c>
      <c r="AE261">
        <v>734215.65756279009</v>
      </c>
    </row>
    <row r="262" spans="1:31" x14ac:dyDescent="0.25">
      <c r="A262" t="s">
        <v>524</v>
      </c>
      <c r="B262">
        <v>39400.349420629995</v>
      </c>
      <c r="C262">
        <v>696104.16238063003</v>
      </c>
      <c r="D262">
        <v>1341.1598586500002</v>
      </c>
      <c r="E262">
        <v>4406.1945481299999</v>
      </c>
      <c r="F262">
        <v>155.41026002999999</v>
      </c>
      <c r="G262">
        <v>0</v>
      </c>
      <c r="H262">
        <v>0</v>
      </c>
      <c r="I262">
        <v>0</v>
      </c>
      <c r="K262">
        <v>0</v>
      </c>
      <c r="L262">
        <v>0</v>
      </c>
      <c r="M262">
        <v>3997.6323634999999</v>
      </c>
      <c r="N262">
        <v>0</v>
      </c>
      <c r="O262">
        <v>1097.0579269899999</v>
      </c>
      <c r="P262">
        <v>746501.96675856004</v>
      </c>
      <c r="Q262">
        <v>78084.371564999994</v>
      </c>
      <c r="R262">
        <v>468199.19394615002</v>
      </c>
      <c r="S262">
        <v>7229.68693136</v>
      </c>
      <c r="T262" s="6">
        <v>24584.980880020001</v>
      </c>
      <c r="U262" s="6">
        <v>30035.55097941</v>
      </c>
      <c r="X262">
        <v>0</v>
      </c>
      <c r="Y262">
        <v>0</v>
      </c>
      <c r="Z262">
        <v>0</v>
      </c>
      <c r="AA262">
        <v>49096.322398140001</v>
      </c>
      <c r="AB262">
        <v>4492.7740164200004</v>
      </c>
      <c r="AC262">
        <v>251.64490731000001</v>
      </c>
      <c r="AD262">
        <v>84527.441134749999</v>
      </c>
      <c r="AE262">
        <v>746501.96675856004</v>
      </c>
    </row>
    <row r="263" spans="1:31" x14ac:dyDescent="0.25">
      <c r="A263" t="s">
        <v>525</v>
      </c>
      <c r="B263">
        <v>40056.386198529995</v>
      </c>
      <c r="C263">
        <v>674519.82062206999</v>
      </c>
      <c r="D263">
        <v>1328.3238966500001</v>
      </c>
      <c r="E263">
        <v>4353.6515061400005</v>
      </c>
      <c r="F263">
        <v>152.11225296000001</v>
      </c>
      <c r="G263">
        <v>0</v>
      </c>
      <c r="H263">
        <v>0</v>
      </c>
      <c r="I263">
        <v>0</v>
      </c>
      <c r="K263">
        <v>0</v>
      </c>
      <c r="L263">
        <v>0</v>
      </c>
      <c r="M263">
        <v>3934.3687824200001</v>
      </c>
      <c r="N263">
        <v>0</v>
      </c>
      <c r="O263">
        <v>855.59888523999996</v>
      </c>
      <c r="P263">
        <v>725200.26214401005</v>
      </c>
      <c r="Q263">
        <v>76266.237770000007</v>
      </c>
      <c r="R263">
        <v>459431.17308486998</v>
      </c>
      <c r="S263">
        <v>5874.17483421</v>
      </c>
      <c r="T263" s="6">
        <v>37028.360690490001</v>
      </c>
      <c r="U263" s="6">
        <v>33037.265649050001</v>
      </c>
      <c r="X263">
        <v>0</v>
      </c>
      <c r="Y263">
        <v>0</v>
      </c>
      <c r="Z263">
        <v>0</v>
      </c>
      <c r="AA263">
        <v>30698.544748060001</v>
      </c>
      <c r="AB263">
        <v>4451.0159440999996</v>
      </c>
      <c r="AC263">
        <v>149.38056046</v>
      </c>
      <c r="AD263">
        <v>78264.108862769994</v>
      </c>
      <c r="AE263">
        <v>725200.26214401005</v>
      </c>
    </row>
    <row r="264" spans="1:31" x14ac:dyDescent="0.25">
      <c r="A264" t="s">
        <v>526</v>
      </c>
      <c r="B264">
        <v>42175.374266519997</v>
      </c>
      <c r="C264">
        <v>702517.13330859994</v>
      </c>
      <c r="D264">
        <v>1292.2024276300001</v>
      </c>
      <c r="E264">
        <v>4370.7277077299996</v>
      </c>
      <c r="F264">
        <v>150.73582281</v>
      </c>
      <c r="G264">
        <v>0</v>
      </c>
      <c r="H264">
        <v>0</v>
      </c>
      <c r="I264">
        <v>0</v>
      </c>
      <c r="K264">
        <v>0</v>
      </c>
      <c r="L264">
        <v>0</v>
      </c>
      <c r="M264">
        <v>3974.3449800999997</v>
      </c>
      <c r="N264">
        <v>0</v>
      </c>
      <c r="O264">
        <v>837.58588572000008</v>
      </c>
      <c r="P264">
        <v>755318.10439910996</v>
      </c>
      <c r="Q264">
        <v>75675.450240000006</v>
      </c>
      <c r="R264">
        <v>472945.16421971004</v>
      </c>
      <c r="S264">
        <v>7216.9336946800004</v>
      </c>
      <c r="T264" s="6">
        <v>42013.382113730004</v>
      </c>
      <c r="U264" s="6">
        <v>32187.899153740003</v>
      </c>
      <c r="X264">
        <v>0</v>
      </c>
      <c r="Y264">
        <v>0</v>
      </c>
      <c r="Z264">
        <v>0</v>
      </c>
      <c r="AA264">
        <v>33620.615373909997</v>
      </c>
      <c r="AB264">
        <v>4470.41536352</v>
      </c>
      <c r="AC264">
        <v>121.91858494</v>
      </c>
      <c r="AD264">
        <v>87066.325654879998</v>
      </c>
      <c r="AE264">
        <v>755318.10439910996</v>
      </c>
    </row>
    <row r="265" spans="1:31" x14ac:dyDescent="0.25">
      <c r="A265" t="s">
        <v>527</v>
      </c>
      <c r="B265">
        <v>41647.637269410006</v>
      </c>
      <c r="C265">
        <v>710532.14626928</v>
      </c>
      <c r="D265">
        <v>1290.9031188299998</v>
      </c>
      <c r="E265">
        <v>4359.5267062600005</v>
      </c>
      <c r="F265">
        <v>249.49003997999998</v>
      </c>
      <c r="G265">
        <v>0</v>
      </c>
      <c r="H265">
        <v>0</v>
      </c>
      <c r="I265">
        <v>0</v>
      </c>
      <c r="K265">
        <v>0</v>
      </c>
      <c r="L265">
        <v>0</v>
      </c>
      <c r="M265">
        <v>3999.3260495999998</v>
      </c>
      <c r="N265">
        <v>0</v>
      </c>
      <c r="O265">
        <v>1137.213859</v>
      </c>
      <c r="P265">
        <v>763216.24331236002</v>
      </c>
      <c r="Q265">
        <v>76194.544039999993</v>
      </c>
      <c r="R265">
        <v>473160.16724922997</v>
      </c>
      <c r="S265">
        <v>12431.601299850001</v>
      </c>
      <c r="T265" s="6">
        <v>46921.748573099998</v>
      </c>
      <c r="U265" s="6">
        <v>30836.25027067</v>
      </c>
      <c r="X265">
        <v>0</v>
      </c>
      <c r="Y265">
        <v>0</v>
      </c>
      <c r="Z265">
        <v>0</v>
      </c>
      <c r="AA265">
        <v>26605.252733139998</v>
      </c>
      <c r="AB265">
        <v>4463.5104854299998</v>
      </c>
      <c r="AC265">
        <v>179.33308141999998</v>
      </c>
      <c r="AD265">
        <v>92423.83557951999</v>
      </c>
      <c r="AE265">
        <v>763216.24331236002</v>
      </c>
    </row>
    <row r="266" spans="1:31" x14ac:dyDescent="0.25">
      <c r="A266" t="s">
        <v>528</v>
      </c>
      <c r="B266">
        <v>42038.571402859998</v>
      </c>
      <c r="C266">
        <v>730113.5410649</v>
      </c>
      <c r="D266">
        <v>1292.9842655</v>
      </c>
      <c r="E266">
        <v>4359.69182378</v>
      </c>
      <c r="F266">
        <v>248.41040998</v>
      </c>
      <c r="G266">
        <v>0</v>
      </c>
      <c r="H266">
        <v>0</v>
      </c>
      <c r="I266">
        <v>0</v>
      </c>
      <c r="K266">
        <v>0</v>
      </c>
      <c r="L266">
        <v>0</v>
      </c>
      <c r="M266">
        <v>3949.5552444</v>
      </c>
      <c r="N266">
        <v>0</v>
      </c>
      <c r="O266">
        <v>859.76217507999991</v>
      </c>
      <c r="P266">
        <v>782862.51638649998</v>
      </c>
      <c r="Q266">
        <v>76304.218454999995</v>
      </c>
      <c r="R266">
        <v>478469.51838755998</v>
      </c>
      <c r="S266">
        <v>18321.88612313</v>
      </c>
      <c r="T266" s="6">
        <v>46200.532549800002</v>
      </c>
      <c r="U266" s="6">
        <v>29675.147064019999</v>
      </c>
      <c r="X266">
        <v>0</v>
      </c>
      <c r="Y266">
        <v>0</v>
      </c>
      <c r="Z266">
        <v>0</v>
      </c>
      <c r="AA266">
        <v>33936.514114769998</v>
      </c>
      <c r="AB266">
        <v>4473.374597</v>
      </c>
      <c r="AC266">
        <v>1850.1376629000001</v>
      </c>
      <c r="AD266">
        <v>93631.187432320003</v>
      </c>
      <c r="AE266">
        <v>782862.51638649998</v>
      </c>
    </row>
    <row r="267" spans="1:31" x14ac:dyDescent="0.25">
      <c r="A267" t="s">
        <v>529</v>
      </c>
      <c r="B267">
        <v>41020.769495339999</v>
      </c>
      <c r="C267">
        <v>727977.49344253005</v>
      </c>
      <c r="D267">
        <v>1275.4747571199998</v>
      </c>
      <c r="E267">
        <v>4301.3537219600003</v>
      </c>
      <c r="F267">
        <v>238.11258243</v>
      </c>
      <c r="G267">
        <v>5</v>
      </c>
      <c r="H267">
        <v>0</v>
      </c>
      <c r="I267">
        <v>0</v>
      </c>
      <c r="K267">
        <v>0</v>
      </c>
      <c r="L267">
        <v>0</v>
      </c>
      <c r="M267">
        <v>3974.5297657800002</v>
      </c>
      <c r="N267">
        <v>0</v>
      </c>
      <c r="O267">
        <v>871.69417238000017</v>
      </c>
      <c r="P267">
        <v>779664.42793753999</v>
      </c>
      <c r="Q267">
        <v>76291.815554999994</v>
      </c>
      <c r="R267">
        <v>472617.98950315994</v>
      </c>
      <c r="S267">
        <v>24345.000287080002</v>
      </c>
      <c r="T267" s="6">
        <v>46769.42966324</v>
      </c>
      <c r="U267" s="6">
        <v>33307.486878620002</v>
      </c>
      <c r="X267">
        <v>0</v>
      </c>
      <c r="Y267">
        <v>0</v>
      </c>
      <c r="Z267">
        <v>0</v>
      </c>
      <c r="AA267">
        <v>34440.313966900001</v>
      </c>
      <c r="AB267">
        <v>4412.5459089799997</v>
      </c>
      <c r="AC267">
        <v>137.58655340000001</v>
      </c>
      <c r="AD267">
        <v>87342.259621160003</v>
      </c>
      <c r="AE267">
        <v>779664.42793753999</v>
      </c>
    </row>
    <row r="268" spans="1:31" x14ac:dyDescent="0.25">
      <c r="A268" t="s">
        <v>530</v>
      </c>
      <c r="B268">
        <v>39746.168657629998</v>
      </c>
      <c r="C268">
        <v>724360.71252936998</v>
      </c>
      <c r="D268">
        <v>1234.32265536</v>
      </c>
      <c r="E268">
        <v>4252.9997796999996</v>
      </c>
      <c r="F268">
        <v>224.85831450999999</v>
      </c>
      <c r="G268">
        <v>0</v>
      </c>
      <c r="H268">
        <v>0</v>
      </c>
      <c r="I268">
        <v>0</v>
      </c>
      <c r="K268">
        <v>0</v>
      </c>
      <c r="L268">
        <v>0</v>
      </c>
      <c r="M268">
        <v>3974.3996802500001</v>
      </c>
      <c r="N268">
        <v>0</v>
      </c>
      <c r="O268">
        <v>1150.7870775699998</v>
      </c>
      <c r="P268">
        <v>774944.24869439006</v>
      </c>
      <c r="Q268">
        <v>76241.965075</v>
      </c>
      <c r="R268">
        <v>480519.90199153998</v>
      </c>
      <c r="S268">
        <v>18879.309170520002</v>
      </c>
      <c r="T268" s="6">
        <v>42531.603155699995</v>
      </c>
      <c r="U268" s="6">
        <v>37745.268170449999</v>
      </c>
      <c r="X268">
        <v>8</v>
      </c>
      <c r="Y268">
        <v>0</v>
      </c>
      <c r="Z268">
        <v>0</v>
      </c>
      <c r="AA268">
        <v>30353.86054881</v>
      </c>
      <c r="AB268">
        <v>4376.7063036099998</v>
      </c>
      <c r="AC268">
        <v>276.51445493</v>
      </c>
      <c r="AD268">
        <v>84011.119823829998</v>
      </c>
      <c r="AE268">
        <v>774944.24869439006</v>
      </c>
    </row>
    <row r="269" spans="1:31" x14ac:dyDescent="0.25">
      <c r="A269" t="s">
        <v>531</v>
      </c>
      <c r="B269">
        <v>41101.181593139998</v>
      </c>
      <c r="C269">
        <v>745274.43717026</v>
      </c>
      <c r="D269">
        <v>1183.8661219999999</v>
      </c>
      <c r="E269">
        <v>4357.0598885200006</v>
      </c>
      <c r="F269">
        <v>227.47090378999999</v>
      </c>
      <c r="G269">
        <v>0</v>
      </c>
      <c r="H269">
        <v>0</v>
      </c>
      <c r="I269">
        <v>0</v>
      </c>
      <c r="K269">
        <v>0</v>
      </c>
      <c r="L269">
        <v>0</v>
      </c>
      <c r="M269">
        <v>3901.0504016</v>
      </c>
      <c r="N269">
        <v>0</v>
      </c>
      <c r="O269">
        <v>880.17054225000004</v>
      </c>
      <c r="P269">
        <v>796925.23662156006</v>
      </c>
      <c r="Q269">
        <v>76503.109589999993</v>
      </c>
      <c r="R269">
        <v>478983.57834862999</v>
      </c>
      <c r="S269">
        <v>15563.490470629999</v>
      </c>
      <c r="T269" s="6">
        <v>49144.073081760005</v>
      </c>
      <c r="U269" s="6">
        <v>35892.213194780001</v>
      </c>
      <c r="X269">
        <v>0</v>
      </c>
      <c r="Y269">
        <v>43.000942000000002</v>
      </c>
      <c r="Z269">
        <v>0</v>
      </c>
      <c r="AA269">
        <v>28065.86400809</v>
      </c>
      <c r="AB269">
        <v>4487.5131569100004</v>
      </c>
      <c r="AC269">
        <v>199.58130843999999</v>
      </c>
      <c r="AD269">
        <v>108042.81252032</v>
      </c>
      <c r="AE269">
        <v>796925.23662156006</v>
      </c>
    </row>
    <row r="270" spans="1:31" x14ac:dyDescent="0.25">
      <c r="A270" t="s">
        <v>532</v>
      </c>
      <c r="B270">
        <v>42360.308067910002</v>
      </c>
      <c r="C270">
        <v>747029.94488127006</v>
      </c>
      <c r="D270">
        <v>1148.19369368</v>
      </c>
      <c r="E270">
        <v>4360.9264873800003</v>
      </c>
      <c r="F270">
        <v>225.14959739</v>
      </c>
      <c r="G270">
        <v>0</v>
      </c>
      <c r="H270">
        <v>0</v>
      </c>
      <c r="I270">
        <v>0</v>
      </c>
      <c r="K270">
        <v>0</v>
      </c>
      <c r="L270">
        <v>0</v>
      </c>
      <c r="M270">
        <v>3888.2942525500002</v>
      </c>
      <c r="N270">
        <v>0</v>
      </c>
      <c r="O270">
        <v>875.44729784000003</v>
      </c>
      <c r="P270">
        <v>799888.26427802001</v>
      </c>
      <c r="Q270">
        <v>76070.865384999997</v>
      </c>
      <c r="R270">
        <v>467089.86692990997</v>
      </c>
      <c r="S270">
        <v>17021.43141221</v>
      </c>
      <c r="T270" s="6">
        <v>58989.495506929998</v>
      </c>
      <c r="U270" s="6">
        <v>36863.804265309998</v>
      </c>
      <c r="X270">
        <v>0</v>
      </c>
      <c r="Y270">
        <v>0</v>
      </c>
      <c r="Z270">
        <v>0</v>
      </c>
      <c r="AA270">
        <v>29565.420534820001</v>
      </c>
      <c r="AB270">
        <v>4489.8147829500003</v>
      </c>
      <c r="AC270">
        <v>166.90722159000001</v>
      </c>
      <c r="AD270">
        <v>109630.6582393</v>
      </c>
      <c r="AE270">
        <v>799888.26427802001</v>
      </c>
    </row>
    <row r="271" spans="1:31" x14ac:dyDescent="0.25">
      <c r="A271" t="s">
        <v>533</v>
      </c>
      <c r="B271">
        <v>41674.38185089</v>
      </c>
      <c r="C271">
        <v>760965.62915674003</v>
      </c>
      <c r="D271">
        <v>1154.4546943299999</v>
      </c>
      <c r="E271">
        <v>4380.6079652500002</v>
      </c>
      <c r="F271">
        <v>225.22318186999999</v>
      </c>
      <c r="G271">
        <v>0</v>
      </c>
      <c r="H271">
        <v>0</v>
      </c>
      <c r="I271">
        <v>0</v>
      </c>
      <c r="K271">
        <v>0</v>
      </c>
      <c r="L271">
        <v>0</v>
      </c>
      <c r="M271">
        <v>3893.4020446999998</v>
      </c>
      <c r="N271">
        <v>0</v>
      </c>
      <c r="O271">
        <v>1162.6810814400001</v>
      </c>
      <c r="P271">
        <v>813456.37997521996</v>
      </c>
      <c r="Q271">
        <v>76521.989360000007</v>
      </c>
      <c r="R271">
        <v>468449.54266146995</v>
      </c>
      <c r="S271">
        <v>16131.458736690001</v>
      </c>
      <c r="T271" s="6">
        <v>59542.205118870006</v>
      </c>
      <c r="U271" s="6">
        <v>35371.387145959998</v>
      </c>
      <c r="X271">
        <v>0</v>
      </c>
      <c r="Y271">
        <v>0</v>
      </c>
      <c r="Z271">
        <v>0</v>
      </c>
      <c r="AA271">
        <v>36048.824939260005</v>
      </c>
      <c r="AB271">
        <v>4510.2006135199999</v>
      </c>
      <c r="AC271">
        <v>339.53780492000004</v>
      </c>
      <c r="AD271">
        <v>116541.23359453</v>
      </c>
      <c r="AE271">
        <v>813456.37997521996</v>
      </c>
    </row>
    <row r="272" spans="1:31" x14ac:dyDescent="0.25">
      <c r="A272" t="s">
        <v>534</v>
      </c>
      <c r="B272">
        <v>42357.135825279998</v>
      </c>
      <c r="C272">
        <v>782817.58459129999</v>
      </c>
      <c r="D272">
        <v>1089.9222730899999</v>
      </c>
      <c r="E272">
        <v>4431.4803478999993</v>
      </c>
      <c r="F272">
        <v>230.40116522</v>
      </c>
      <c r="G272">
        <v>0</v>
      </c>
      <c r="H272">
        <v>0</v>
      </c>
      <c r="I272">
        <v>0</v>
      </c>
      <c r="K272">
        <v>0</v>
      </c>
      <c r="L272">
        <v>0</v>
      </c>
      <c r="M272">
        <v>3870.15887733</v>
      </c>
      <c r="N272">
        <v>0</v>
      </c>
      <c r="O272">
        <v>869.82811230999994</v>
      </c>
      <c r="P272">
        <v>835666.51119243004</v>
      </c>
      <c r="Q272">
        <v>76970.944900000002</v>
      </c>
      <c r="R272">
        <v>465471.79636813002</v>
      </c>
      <c r="S272">
        <v>15138.566971850001</v>
      </c>
      <c r="T272" s="6">
        <v>63673.807298</v>
      </c>
      <c r="U272" s="6">
        <v>34456.871705750003</v>
      </c>
      <c r="X272">
        <v>0</v>
      </c>
      <c r="Y272">
        <v>0</v>
      </c>
      <c r="Z272">
        <v>0</v>
      </c>
      <c r="AA272">
        <v>42215.968055449994</v>
      </c>
      <c r="AB272">
        <v>4609.4993366600002</v>
      </c>
      <c r="AC272">
        <v>275.66549203</v>
      </c>
      <c r="AD272">
        <v>132853.39106456001</v>
      </c>
      <c r="AE272">
        <v>835666.51119243004</v>
      </c>
    </row>
    <row r="273" spans="1:31" x14ac:dyDescent="0.25">
      <c r="A273" t="s">
        <v>535</v>
      </c>
      <c r="B273">
        <v>42126.52416406</v>
      </c>
      <c r="C273">
        <v>784238.63869069994</v>
      </c>
      <c r="D273">
        <v>963.41231034999998</v>
      </c>
      <c r="E273">
        <v>4395.9708197099999</v>
      </c>
      <c r="F273">
        <v>221.23740175999998</v>
      </c>
      <c r="G273">
        <v>0</v>
      </c>
      <c r="H273">
        <v>0</v>
      </c>
      <c r="I273">
        <v>0</v>
      </c>
      <c r="K273">
        <v>0</v>
      </c>
      <c r="L273">
        <v>0</v>
      </c>
      <c r="M273">
        <v>3875.40119108</v>
      </c>
      <c r="N273">
        <v>0</v>
      </c>
      <c r="O273">
        <v>847.65124295999999</v>
      </c>
      <c r="P273">
        <v>836668.83582061995</v>
      </c>
      <c r="Q273">
        <v>78170.250969999994</v>
      </c>
      <c r="R273">
        <v>467939.42439717997</v>
      </c>
      <c r="S273">
        <v>14964.930901959999</v>
      </c>
      <c r="T273" s="6">
        <v>62021.734705050003</v>
      </c>
      <c r="U273" s="6">
        <v>32303.011992240001</v>
      </c>
      <c r="X273">
        <v>0</v>
      </c>
      <c r="Y273">
        <v>0</v>
      </c>
      <c r="Z273">
        <v>0</v>
      </c>
      <c r="AA273">
        <v>44454.037544800005</v>
      </c>
      <c r="AB273">
        <v>4581.2222168300004</v>
      </c>
      <c r="AC273">
        <v>222.50625984000001</v>
      </c>
      <c r="AD273">
        <v>132011.71683272001</v>
      </c>
      <c r="AE273">
        <v>836668.83582061995</v>
      </c>
    </row>
    <row r="274" spans="1:31" x14ac:dyDescent="0.25">
      <c r="A274" t="s">
        <v>536</v>
      </c>
      <c r="B274">
        <v>42494.045453519997</v>
      </c>
      <c r="C274">
        <v>790124.78208593</v>
      </c>
      <c r="D274">
        <v>871.26645867999991</v>
      </c>
      <c r="E274">
        <v>4495.5177889500001</v>
      </c>
      <c r="F274">
        <v>210.27613571999998</v>
      </c>
      <c r="G274">
        <v>0</v>
      </c>
      <c r="H274">
        <v>0</v>
      </c>
      <c r="I274">
        <v>0</v>
      </c>
      <c r="K274">
        <v>0</v>
      </c>
      <c r="L274">
        <v>0</v>
      </c>
      <c r="M274">
        <v>3956.1797916</v>
      </c>
      <c r="N274">
        <v>0</v>
      </c>
      <c r="O274">
        <v>1154.3069359000001</v>
      </c>
      <c r="P274">
        <v>843306.37465030001</v>
      </c>
      <c r="Q274">
        <v>81638.894365</v>
      </c>
      <c r="R274">
        <v>470439.40576261998</v>
      </c>
      <c r="S274">
        <v>14754.84332319</v>
      </c>
      <c r="T274" s="6">
        <v>54085.614036120001</v>
      </c>
      <c r="U274" s="6">
        <v>34398.751194769997</v>
      </c>
      <c r="X274">
        <v>0</v>
      </c>
      <c r="Y274">
        <v>0</v>
      </c>
      <c r="Z274">
        <v>0</v>
      </c>
      <c r="AA274">
        <v>45933.571957710003</v>
      </c>
      <c r="AB274">
        <v>4572.6733201300003</v>
      </c>
      <c r="AC274">
        <v>314.79137754000004</v>
      </c>
      <c r="AD274">
        <v>137167.82931321999</v>
      </c>
      <c r="AE274">
        <v>843306.37465030001</v>
      </c>
    </row>
    <row r="275" spans="1:31" x14ac:dyDescent="0.25">
      <c r="A275" t="s">
        <v>537</v>
      </c>
      <c r="B275">
        <v>41882.533257139999</v>
      </c>
      <c r="C275">
        <v>759714.51751322998</v>
      </c>
      <c r="D275">
        <v>829.26594419000003</v>
      </c>
      <c r="E275">
        <v>4388.7005698500006</v>
      </c>
      <c r="F275">
        <v>201.04893078999999</v>
      </c>
      <c r="G275">
        <v>0</v>
      </c>
      <c r="H275">
        <v>0</v>
      </c>
      <c r="I275">
        <v>0</v>
      </c>
      <c r="K275">
        <v>0</v>
      </c>
      <c r="L275">
        <v>0</v>
      </c>
      <c r="M275">
        <v>3861.5832177100001</v>
      </c>
      <c r="N275">
        <v>0</v>
      </c>
      <c r="O275">
        <v>892.68418238000015</v>
      </c>
      <c r="P275">
        <v>811770.33361529</v>
      </c>
      <c r="Q275">
        <v>79622.679999999993</v>
      </c>
      <c r="R275">
        <v>464076.10295148997</v>
      </c>
      <c r="S275">
        <v>8484.2628270599998</v>
      </c>
      <c r="T275" s="6">
        <v>64742.366973169999</v>
      </c>
      <c r="U275" s="6">
        <v>38148.09946446</v>
      </c>
      <c r="X275">
        <v>0</v>
      </c>
      <c r="Y275">
        <v>0</v>
      </c>
      <c r="Z275">
        <v>0</v>
      </c>
      <c r="AA275">
        <v>29893.315636720003</v>
      </c>
      <c r="AB275">
        <v>4463.8392891399999</v>
      </c>
      <c r="AC275">
        <v>254.21697883000002</v>
      </c>
      <c r="AD275">
        <v>122085.44949442</v>
      </c>
      <c r="AE275">
        <v>811770.33361529</v>
      </c>
    </row>
    <row r="276" spans="1:31" x14ac:dyDescent="0.25">
      <c r="A276" t="s">
        <v>538</v>
      </c>
      <c r="B276">
        <v>41625.837931760005</v>
      </c>
      <c r="C276">
        <v>767985.20058893005</v>
      </c>
      <c r="D276">
        <v>833.54177021999999</v>
      </c>
      <c r="E276">
        <v>4496.5548438000005</v>
      </c>
      <c r="F276">
        <v>200.76827159000001</v>
      </c>
      <c r="G276">
        <v>0</v>
      </c>
      <c r="H276">
        <v>0</v>
      </c>
      <c r="I276">
        <v>0</v>
      </c>
      <c r="K276">
        <v>0</v>
      </c>
      <c r="L276">
        <v>0</v>
      </c>
      <c r="M276">
        <v>3875.4783824599999</v>
      </c>
      <c r="N276">
        <v>0</v>
      </c>
      <c r="O276">
        <v>880.79483854</v>
      </c>
      <c r="P276">
        <v>819898.1766273001</v>
      </c>
      <c r="Q276">
        <v>79035.112670000002</v>
      </c>
      <c r="R276">
        <v>456680.25029276003</v>
      </c>
      <c r="S276">
        <v>8933.9974503899994</v>
      </c>
      <c r="T276" s="6">
        <v>73826.615529789997</v>
      </c>
      <c r="U276" s="6">
        <v>37369.435198430001</v>
      </c>
      <c r="X276">
        <v>0</v>
      </c>
      <c r="Y276">
        <v>0</v>
      </c>
      <c r="Z276">
        <v>0</v>
      </c>
      <c r="AA276">
        <v>35813.223805490001</v>
      </c>
      <c r="AB276">
        <v>4486.8555494700004</v>
      </c>
      <c r="AC276">
        <v>264.49909962999999</v>
      </c>
      <c r="AD276">
        <v>123488.18703134</v>
      </c>
      <c r="AE276">
        <v>819898.1766273001</v>
      </c>
    </row>
    <row r="277" spans="1:31" x14ac:dyDescent="0.25">
      <c r="A277" t="s">
        <v>539</v>
      </c>
      <c r="B277">
        <v>42269.434042839996</v>
      </c>
      <c r="C277">
        <v>768362.88708093006</v>
      </c>
      <c r="D277">
        <v>841.72126449999996</v>
      </c>
      <c r="E277">
        <v>4552.1612468599997</v>
      </c>
      <c r="F277">
        <v>203.11426516999998</v>
      </c>
      <c r="G277">
        <v>0</v>
      </c>
      <c r="H277">
        <v>0</v>
      </c>
      <c r="I277">
        <v>0</v>
      </c>
      <c r="K277">
        <v>0</v>
      </c>
      <c r="L277">
        <v>0</v>
      </c>
      <c r="M277">
        <v>3895.8654514499999</v>
      </c>
      <c r="N277">
        <v>0</v>
      </c>
      <c r="O277">
        <v>1131.9668075999998</v>
      </c>
      <c r="P277">
        <v>821257.15015935001</v>
      </c>
      <c r="Q277">
        <v>79566.823694999999</v>
      </c>
      <c r="R277">
        <v>466174.68759191997</v>
      </c>
      <c r="S277">
        <v>15280.600359309999</v>
      </c>
      <c r="T277" s="6">
        <v>57484.941415180001</v>
      </c>
      <c r="U277" s="6">
        <v>36858.466935080003</v>
      </c>
      <c r="X277">
        <v>0</v>
      </c>
      <c r="Y277">
        <v>0</v>
      </c>
      <c r="Z277">
        <v>0</v>
      </c>
      <c r="AA277">
        <v>30769.531402790002</v>
      </c>
      <c r="AB277">
        <v>4566.0972457500002</v>
      </c>
      <c r="AC277">
        <v>235.5697935</v>
      </c>
      <c r="AD277">
        <v>130320.43172082001</v>
      </c>
      <c r="AE277">
        <v>821257.15015935001</v>
      </c>
    </row>
    <row r="278" spans="1:31" x14ac:dyDescent="0.25">
      <c r="A278" t="s">
        <v>540</v>
      </c>
      <c r="B278">
        <v>43470.587107899999</v>
      </c>
      <c r="C278">
        <v>787388.49937918002</v>
      </c>
      <c r="D278">
        <v>864.08457264999993</v>
      </c>
      <c r="E278">
        <v>4664.0323922099997</v>
      </c>
      <c r="F278">
        <v>209.00657231</v>
      </c>
      <c r="G278">
        <v>0</v>
      </c>
      <c r="H278">
        <v>0</v>
      </c>
      <c r="I278">
        <v>0</v>
      </c>
      <c r="K278">
        <v>0</v>
      </c>
      <c r="L278">
        <v>0</v>
      </c>
      <c r="M278">
        <v>3876.4528836199997</v>
      </c>
      <c r="N278">
        <v>0</v>
      </c>
      <c r="O278">
        <v>904.61712791999992</v>
      </c>
      <c r="P278">
        <v>841377.28003579006</v>
      </c>
      <c r="Q278">
        <v>79142.608815</v>
      </c>
      <c r="R278">
        <v>473850.52844921005</v>
      </c>
      <c r="S278">
        <v>21640.059495139998</v>
      </c>
      <c r="T278" s="6">
        <v>48537.985075870005</v>
      </c>
      <c r="U278" s="6">
        <v>33327.842147150004</v>
      </c>
      <c r="X278">
        <v>52</v>
      </c>
      <c r="Y278">
        <v>0</v>
      </c>
      <c r="Z278">
        <v>0</v>
      </c>
      <c r="AA278">
        <v>30732.45945197</v>
      </c>
      <c r="AB278">
        <v>4678.2850746800004</v>
      </c>
      <c r="AC278">
        <v>220.75753655000003</v>
      </c>
      <c r="AD278">
        <v>149194.75399021999</v>
      </c>
      <c r="AE278">
        <v>841377.28003579006</v>
      </c>
    </row>
    <row r="279" spans="1:31" x14ac:dyDescent="0.25">
      <c r="A279" t="s">
        <v>541</v>
      </c>
      <c r="B279">
        <v>42939.093989859997</v>
      </c>
      <c r="C279">
        <v>774548.61580021994</v>
      </c>
      <c r="D279">
        <v>848.46470844000009</v>
      </c>
      <c r="E279">
        <v>4581.29277955</v>
      </c>
      <c r="F279">
        <v>204.63370194999999</v>
      </c>
      <c r="G279">
        <v>0</v>
      </c>
      <c r="H279">
        <v>0</v>
      </c>
      <c r="I279">
        <v>0</v>
      </c>
      <c r="K279">
        <v>0</v>
      </c>
      <c r="L279">
        <v>0</v>
      </c>
      <c r="M279">
        <v>3892.7988009899996</v>
      </c>
      <c r="N279">
        <v>0</v>
      </c>
      <c r="O279">
        <v>917.76984403999995</v>
      </c>
      <c r="P279">
        <v>827932.66962505004</v>
      </c>
      <c r="Q279">
        <v>79006.024279999998</v>
      </c>
      <c r="R279">
        <v>464140.84627886</v>
      </c>
      <c r="S279">
        <v>28348.927758729998</v>
      </c>
      <c r="T279" s="6">
        <v>50136.240912199995</v>
      </c>
      <c r="U279" s="6">
        <v>34781.804832730006</v>
      </c>
      <c r="X279">
        <v>0</v>
      </c>
      <c r="Y279">
        <v>0</v>
      </c>
      <c r="Z279">
        <v>0</v>
      </c>
      <c r="AA279">
        <v>33654.821881609998</v>
      </c>
      <c r="AB279">
        <v>4593.7167581499998</v>
      </c>
      <c r="AC279">
        <v>237.22722559000002</v>
      </c>
      <c r="AD279">
        <v>133033.05969718</v>
      </c>
      <c r="AE279">
        <v>827932.66962505004</v>
      </c>
    </row>
    <row r="280" spans="1:31" x14ac:dyDescent="0.25">
      <c r="A280" t="s">
        <v>542</v>
      </c>
      <c r="B280">
        <v>41561.744065170002</v>
      </c>
      <c r="C280">
        <v>783814.38876192004</v>
      </c>
      <c r="D280">
        <v>1057.06724362</v>
      </c>
      <c r="E280">
        <v>4583.0440205000004</v>
      </c>
      <c r="F280">
        <v>195.49725162000001</v>
      </c>
      <c r="G280">
        <v>0</v>
      </c>
      <c r="H280">
        <v>0</v>
      </c>
      <c r="I280">
        <v>0</v>
      </c>
      <c r="K280">
        <v>0</v>
      </c>
      <c r="L280">
        <v>0</v>
      </c>
      <c r="M280">
        <v>3918.4498199999998</v>
      </c>
      <c r="N280">
        <v>0</v>
      </c>
      <c r="O280">
        <v>1145.1608994600001</v>
      </c>
      <c r="P280">
        <v>836275.35206229007</v>
      </c>
      <c r="Q280">
        <v>79011.668825000001</v>
      </c>
      <c r="R280">
        <v>466097.17853659997</v>
      </c>
      <c r="S280">
        <v>27775.52626187</v>
      </c>
      <c r="T280" s="6">
        <v>49644.617278099999</v>
      </c>
      <c r="U280" s="6">
        <v>33488.21380387</v>
      </c>
      <c r="X280">
        <v>0</v>
      </c>
      <c r="Y280">
        <v>0</v>
      </c>
      <c r="Z280">
        <v>0</v>
      </c>
      <c r="AA280">
        <v>35084.109513900003</v>
      </c>
      <c r="AB280">
        <v>4595.4922982300004</v>
      </c>
      <c r="AC280">
        <v>296.55944068000002</v>
      </c>
      <c r="AD280">
        <v>140281.98610404</v>
      </c>
      <c r="AE280">
        <v>836275.35206229007</v>
      </c>
    </row>
    <row r="281" spans="1:31" x14ac:dyDescent="0.25">
      <c r="A281" t="s">
        <v>543</v>
      </c>
      <c r="B281">
        <v>40416.579618219999</v>
      </c>
      <c r="C281">
        <v>776934.61791073997</v>
      </c>
      <c r="D281">
        <v>1020.62518507</v>
      </c>
      <c r="E281">
        <v>4552.1739763999994</v>
      </c>
      <c r="F281">
        <v>224.00894221999999</v>
      </c>
      <c r="G281">
        <v>0</v>
      </c>
      <c r="H281">
        <v>0</v>
      </c>
      <c r="I281">
        <v>0</v>
      </c>
      <c r="K281">
        <v>0</v>
      </c>
      <c r="L281">
        <v>0</v>
      </c>
      <c r="M281">
        <v>3859.4668386500002</v>
      </c>
      <c r="N281">
        <v>0</v>
      </c>
      <c r="O281">
        <v>927.80087041000013</v>
      </c>
      <c r="P281">
        <v>827935.27334170998</v>
      </c>
      <c r="Q281">
        <v>79075.141940000001</v>
      </c>
      <c r="R281">
        <v>476874.30049191997</v>
      </c>
      <c r="S281">
        <v>21314.938039799999</v>
      </c>
      <c r="T281" s="6">
        <v>44537.362094180004</v>
      </c>
      <c r="U281" s="6">
        <v>33975.517905460001</v>
      </c>
      <c r="X281">
        <v>0</v>
      </c>
      <c r="Y281">
        <v>0</v>
      </c>
      <c r="Z281">
        <v>0</v>
      </c>
      <c r="AA281">
        <v>28481.733773700002</v>
      </c>
      <c r="AB281">
        <v>4564.5189879</v>
      </c>
      <c r="AC281">
        <v>236.73439472999999</v>
      </c>
      <c r="AD281">
        <v>138875.02571401998</v>
      </c>
      <c r="AE281">
        <v>827935.27334170998</v>
      </c>
    </row>
    <row r="282" spans="1:31" x14ac:dyDescent="0.25">
      <c r="A282" t="s">
        <v>544</v>
      </c>
      <c r="B282">
        <v>38952.300441359999</v>
      </c>
      <c r="C282">
        <v>753850.2183256899</v>
      </c>
      <c r="D282">
        <v>995.53266546000009</v>
      </c>
      <c r="E282">
        <v>4404.9113641899994</v>
      </c>
      <c r="F282">
        <v>264.28915548999998</v>
      </c>
      <c r="G282">
        <v>0</v>
      </c>
      <c r="H282">
        <v>0</v>
      </c>
      <c r="I282">
        <v>0</v>
      </c>
      <c r="K282">
        <v>0</v>
      </c>
      <c r="L282">
        <v>0</v>
      </c>
      <c r="M282">
        <v>3867.1991118999999</v>
      </c>
      <c r="N282">
        <v>0</v>
      </c>
      <c r="O282">
        <v>924.08926698000005</v>
      </c>
      <c r="P282">
        <v>803258.54033106996</v>
      </c>
      <c r="Q282">
        <v>78877.496639999998</v>
      </c>
      <c r="R282">
        <v>476436.83929763001</v>
      </c>
      <c r="S282">
        <v>20945.95619261</v>
      </c>
      <c r="T282" s="6">
        <v>45203.264688069998</v>
      </c>
      <c r="U282" s="6">
        <v>34462.23707137</v>
      </c>
      <c r="X282">
        <v>0</v>
      </c>
      <c r="Y282">
        <v>0</v>
      </c>
      <c r="Z282">
        <v>0</v>
      </c>
      <c r="AA282">
        <v>22440.104025279998</v>
      </c>
      <c r="AB282">
        <v>4452.2982786100001</v>
      </c>
      <c r="AC282">
        <v>226.90311949000002</v>
      </c>
      <c r="AD282">
        <v>120213.44101801001</v>
      </c>
      <c r="AE282">
        <v>803258.54033106996</v>
      </c>
    </row>
    <row r="283" spans="1:31" x14ac:dyDescent="0.25">
      <c r="A283" t="s">
        <v>545</v>
      </c>
      <c r="B283">
        <v>38765.466243519993</v>
      </c>
      <c r="C283">
        <v>763049.33000173001</v>
      </c>
      <c r="D283">
        <v>1002.81906801</v>
      </c>
      <c r="E283">
        <v>4431.6157508300003</v>
      </c>
      <c r="F283">
        <v>266.91254208999999</v>
      </c>
      <c r="G283">
        <v>0</v>
      </c>
      <c r="H283">
        <v>0</v>
      </c>
      <c r="I283">
        <v>0</v>
      </c>
      <c r="K283">
        <v>0</v>
      </c>
      <c r="L283">
        <v>0</v>
      </c>
      <c r="M283">
        <v>3833.0735060000002</v>
      </c>
      <c r="N283">
        <v>0</v>
      </c>
      <c r="O283">
        <v>1428.7830957000001</v>
      </c>
      <c r="P283">
        <v>812778.00020788005</v>
      </c>
      <c r="Q283">
        <v>78610.345979999998</v>
      </c>
      <c r="R283">
        <v>467377.95857900998</v>
      </c>
      <c r="S283">
        <v>19805.624087569999</v>
      </c>
      <c r="T283" s="6">
        <v>54995.522101900002</v>
      </c>
      <c r="U283" s="6">
        <v>36411.952970539998</v>
      </c>
      <c r="X283">
        <v>0</v>
      </c>
      <c r="Y283">
        <v>0</v>
      </c>
      <c r="Z283">
        <v>0</v>
      </c>
      <c r="AA283">
        <v>23537.45921778</v>
      </c>
      <c r="AB283">
        <v>4479.35882468</v>
      </c>
      <c r="AC283">
        <v>219.21153674000001</v>
      </c>
      <c r="AD283">
        <v>127340.56690966</v>
      </c>
      <c r="AE283">
        <v>812778.00020788005</v>
      </c>
    </row>
  </sheetData>
  <mergeCells count="3">
    <mergeCell ref="C16:O16"/>
    <mergeCell ref="C17:H17"/>
    <mergeCell ref="C18:N18"/>
  </mergeCells>
  <hyperlinks>
    <hyperlink ref="A2" r:id="rId1"/>
    <hyperlink ref="A7" r:id="rId2" location="!/cube/snbbipo"/>
    <hyperlink ref="B16" location="'Report'!B63" display="2000-05"/>
    <hyperlink ref="B17" location="'Report'!AA70" display="2000-12"/>
    <hyperlink ref="B18" location="'Report'!R220" display="2013-06"/>
    <hyperlink ref="B63" location="'Report'!B16" display="'Report'!B16"/>
    <hyperlink ref="AC63" location="'Report'!B16" display="'Report'!B16"/>
    <hyperlink ref="AC70" location="'Report'!B17" display="'Report'!B17"/>
    <hyperlink ref="AD70" location="'Report'!B17" display="'Report'!B17"/>
    <hyperlink ref="R220" location="'Report'!B18" display="'Report'!B18"/>
    <hyperlink ref="U220" location="'Report'!B18" display="'Report'!B18"/>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weekly sight deposits</vt:lpstr>
      <vt:lpstr>Tabelle2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Canetg Fabio</dc:creator>
  <cp:lastModifiedBy>Canetg Fabio</cp:lastModifiedBy>
  <dcterms:created xsi:type="dcterms:W3CDTF">2018-05-23T11:51:52Z</dcterms:created>
  <dcterms:modified xsi:type="dcterms:W3CDTF">2019-01-16T15:59:56Z</dcterms:modified>
</cp:coreProperties>
</file>