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ufmannd\Dropbox\SNBBills\DataNew\"/>
    </mc:Choice>
  </mc:AlternateContent>
  <bookViews>
    <workbookView xWindow="0" yWindow="0" windowWidth="19155" windowHeight="6255"/>
  </bookViews>
  <sheets>
    <sheet name="chf" sheetId="2" r:id="rId1"/>
    <sheet name="usd" sheetId="5" r:id="rId2"/>
    <sheet name="repo_usd" sheetId="6" r:id="rId3"/>
    <sheet name="billsoutst" sheetId="4" r:id="rId4"/>
  </sheets>
  <calcPr calcId="162913"/>
</workbook>
</file>

<file path=xl/calcChain.xml><?xml version="1.0" encoding="utf-8"?>
<calcChain xmlns="http://schemas.openxmlformats.org/spreadsheetml/2006/main">
  <c r="S2" i="6" l="1"/>
  <c r="R2" i="6"/>
  <c r="Q2" i="6"/>
  <c r="P2" i="6"/>
  <c r="O2" i="6"/>
  <c r="I3" i="6"/>
  <c r="J3" i="6"/>
  <c r="K3" i="6"/>
  <c r="L3" i="6"/>
  <c r="M3" i="6"/>
  <c r="I4" i="6"/>
  <c r="J4" i="6"/>
  <c r="K4" i="6"/>
  <c r="L4" i="6"/>
  <c r="M4" i="6"/>
  <c r="I5" i="6"/>
  <c r="J5" i="6"/>
  <c r="K5" i="6"/>
  <c r="L5" i="6"/>
  <c r="M5" i="6"/>
  <c r="I6" i="6"/>
  <c r="J6" i="6"/>
  <c r="K6" i="6"/>
  <c r="L6" i="6"/>
  <c r="M6" i="6"/>
  <c r="I7" i="6"/>
  <c r="J7" i="6"/>
  <c r="K7" i="6"/>
  <c r="L7" i="6"/>
  <c r="M7" i="6"/>
  <c r="I8" i="6"/>
  <c r="J8" i="6"/>
  <c r="K8" i="6"/>
  <c r="L8" i="6"/>
  <c r="M8" i="6"/>
  <c r="I9" i="6"/>
  <c r="J9" i="6"/>
  <c r="K9" i="6"/>
  <c r="L9" i="6"/>
  <c r="M9" i="6"/>
  <c r="I10" i="6"/>
  <c r="J10" i="6"/>
  <c r="K10" i="6"/>
  <c r="L10" i="6"/>
  <c r="M10" i="6"/>
  <c r="I11" i="6"/>
  <c r="J11" i="6"/>
  <c r="K11" i="6"/>
  <c r="L11" i="6"/>
  <c r="M11" i="6"/>
  <c r="I12" i="6"/>
  <c r="J12" i="6"/>
  <c r="K12" i="6"/>
  <c r="L12" i="6"/>
  <c r="M12" i="6"/>
  <c r="I13" i="6"/>
  <c r="J13" i="6"/>
  <c r="K13" i="6"/>
  <c r="L13" i="6"/>
  <c r="M13" i="6"/>
  <c r="I14" i="6"/>
  <c r="J14" i="6"/>
  <c r="K14" i="6"/>
  <c r="L14" i="6"/>
  <c r="M14" i="6"/>
  <c r="I15" i="6"/>
  <c r="J15" i="6"/>
  <c r="K15" i="6"/>
  <c r="L15" i="6"/>
  <c r="M15" i="6"/>
  <c r="I16" i="6"/>
  <c r="J16" i="6"/>
  <c r="K16" i="6"/>
  <c r="L16" i="6"/>
  <c r="M16" i="6"/>
  <c r="I17" i="6"/>
  <c r="J17" i="6"/>
  <c r="K17" i="6"/>
  <c r="L17" i="6"/>
  <c r="M17" i="6"/>
  <c r="I18" i="6"/>
  <c r="J18" i="6"/>
  <c r="K18" i="6"/>
  <c r="L18" i="6"/>
  <c r="M18" i="6"/>
  <c r="I19" i="6"/>
  <c r="J19" i="6"/>
  <c r="K19" i="6"/>
  <c r="L19" i="6"/>
  <c r="M19" i="6"/>
  <c r="I20" i="6"/>
  <c r="J20" i="6"/>
  <c r="K20" i="6"/>
  <c r="L20" i="6"/>
  <c r="M20" i="6"/>
  <c r="I21" i="6"/>
  <c r="J21" i="6"/>
  <c r="K21" i="6"/>
  <c r="L21" i="6"/>
  <c r="M21" i="6"/>
  <c r="I22" i="6"/>
  <c r="J22" i="6"/>
  <c r="K22" i="6"/>
  <c r="L22" i="6"/>
  <c r="M22" i="6"/>
  <c r="I23" i="6"/>
  <c r="J23" i="6"/>
  <c r="K23" i="6"/>
  <c r="L23" i="6"/>
  <c r="M23" i="6"/>
  <c r="I24" i="6"/>
  <c r="J24" i="6"/>
  <c r="K24" i="6"/>
  <c r="L24" i="6"/>
  <c r="M24" i="6"/>
  <c r="I25" i="6"/>
  <c r="J25" i="6"/>
  <c r="K25" i="6"/>
  <c r="L25" i="6"/>
  <c r="M25" i="6"/>
  <c r="I26" i="6"/>
  <c r="J26" i="6"/>
  <c r="K26" i="6"/>
  <c r="L26" i="6"/>
  <c r="M26" i="6"/>
  <c r="I27" i="6"/>
  <c r="J27" i="6"/>
  <c r="K27" i="6"/>
  <c r="L27" i="6"/>
  <c r="M27" i="6"/>
  <c r="I28" i="6"/>
  <c r="J28" i="6"/>
  <c r="K28" i="6"/>
  <c r="L28" i="6"/>
  <c r="M28" i="6"/>
  <c r="I29" i="6"/>
  <c r="J29" i="6"/>
  <c r="K29" i="6"/>
  <c r="L29" i="6"/>
  <c r="M29" i="6"/>
  <c r="I30" i="6"/>
  <c r="J30" i="6"/>
  <c r="K30" i="6"/>
  <c r="L30" i="6"/>
  <c r="M30" i="6"/>
  <c r="I31" i="6"/>
  <c r="J31" i="6"/>
  <c r="K31" i="6"/>
  <c r="L31" i="6"/>
  <c r="M31" i="6"/>
  <c r="I32" i="6"/>
  <c r="J32" i="6"/>
  <c r="K32" i="6"/>
  <c r="L32" i="6"/>
  <c r="M32" i="6"/>
  <c r="I33" i="6"/>
  <c r="J33" i="6"/>
  <c r="K33" i="6"/>
  <c r="L33" i="6"/>
  <c r="M33" i="6"/>
  <c r="I34" i="6"/>
  <c r="J34" i="6"/>
  <c r="K34" i="6"/>
  <c r="L34" i="6"/>
  <c r="M34" i="6"/>
  <c r="I35" i="6"/>
  <c r="J35" i="6"/>
  <c r="K35" i="6"/>
  <c r="L35" i="6"/>
  <c r="M35" i="6"/>
  <c r="I36" i="6"/>
  <c r="J36" i="6"/>
  <c r="K36" i="6"/>
  <c r="L36" i="6"/>
  <c r="M36" i="6"/>
  <c r="I37" i="6"/>
  <c r="J37" i="6"/>
  <c r="K37" i="6"/>
  <c r="L37" i="6"/>
  <c r="M37" i="6"/>
  <c r="I38" i="6"/>
  <c r="J38" i="6"/>
  <c r="K38" i="6"/>
  <c r="L38" i="6"/>
  <c r="M38" i="6"/>
  <c r="I39" i="6"/>
  <c r="J39" i="6"/>
  <c r="K39" i="6"/>
  <c r="L39" i="6"/>
  <c r="M39" i="6"/>
  <c r="I40" i="6"/>
  <c r="J40" i="6"/>
  <c r="K40" i="6"/>
  <c r="L40" i="6"/>
  <c r="M40" i="6"/>
  <c r="I41" i="6"/>
  <c r="J41" i="6"/>
  <c r="K41" i="6"/>
  <c r="L41" i="6"/>
  <c r="M41" i="6"/>
  <c r="I42" i="6"/>
  <c r="J42" i="6"/>
  <c r="K42" i="6"/>
  <c r="L42" i="6"/>
  <c r="M42" i="6"/>
  <c r="I43" i="6"/>
  <c r="J43" i="6"/>
  <c r="K43" i="6"/>
  <c r="L43" i="6"/>
  <c r="M43" i="6"/>
  <c r="I44" i="6"/>
  <c r="J44" i="6"/>
  <c r="K44" i="6"/>
  <c r="L44" i="6"/>
  <c r="M44" i="6"/>
  <c r="I45" i="6"/>
  <c r="J45" i="6"/>
  <c r="K45" i="6"/>
  <c r="L45" i="6"/>
  <c r="M45" i="6"/>
  <c r="I46" i="6"/>
  <c r="J46" i="6"/>
  <c r="K46" i="6"/>
  <c r="L46" i="6"/>
  <c r="M46" i="6"/>
  <c r="I47" i="6"/>
  <c r="J47" i="6"/>
  <c r="K47" i="6"/>
  <c r="L47" i="6"/>
  <c r="M47" i="6"/>
  <c r="I48" i="6"/>
  <c r="J48" i="6"/>
  <c r="K48" i="6"/>
  <c r="L48" i="6"/>
  <c r="M48" i="6"/>
  <c r="I49" i="6"/>
  <c r="J49" i="6"/>
  <c r="K49" i="6"/>
  <c r="L49" i="6"/>
  <c r="M49" i="6"/>
  <c r="I50" i="6"/>
  <c r="J50" i="6"/>
  <c r="K50" i="6"/>
  <c r="L50" i="6"/>
  <c r="M50" i="6"/>
  <c r="I51" i="6"/>
  <c r="J51" i="6"/>
  <c r="K51" i="6"/>
  <c r="L51" i="6"/>
  <c r="M51" i="6"/>
  <c r="I52" i="6"/>
  <c r="J52" i="6"/>
  <c r="K52" i="6"/>
  <c r="L52" i="6"/>
  <c r="M52" i="6"/>
  <c r="I53" i="6"/>
  <c r="J53" i="6"/>
  <c r="K53" i="6"/>
  <c r="L53" i="6"/>
  <c r="M53" i="6"/>
  <c r="I54" i="6"/>
  <c r="J54" i="6"/>
  <c r="K54" i="6"/>
  <c r="L54" i="6"/>
  <c r="M54" i="6"/>
  <c r="I55" i="6"/>
  <c r="J55" i="6"/>
  <c r="K55" i="6"/>
  <c r="L55" i="6"/>
  <c r="M55" i="6"/>
  <c r="I56" i="6"/>
  <c r="J56" i="6"/>
  <c r="K56" i="6"/>
  <c r="L56" i="6"/>
  <c r="M56" i="6"/>
  <c r="I57" i="6"/>
  <c r="J57" i="6"/>
  <c r="K57" i="6"/>
  <c r="L57" i="6"/>
  <c r="M57" i="6"/>
  <c r="I58" i="6"/>
  <c r="J58" i="6"/>
  <c r="K58" i="6"/>
  <c r="L58" i="6"/>
  <c r="M58" i="6"/>
  <c r="I59" i="6"/>
  <c r="J59" i="6"/>
  <c r="K59" i="6"/>
  <c r="L59" i="6"/>
  <c r="M59" i="6"/>
  <c r="I60" i="6"/>
  <c r="J60" i="6"/>
  <c r="K60" i="6"/>
  <c r="L60" i="6"/>
  <c r="M60" i="6"/>
  <c r="I61" i="6"/>
  <c r="J61" i="6"/>
  <c r="K61" i="6"/>
  <c r="L61" i="6"/>
  <c r="M61" i="6"/>
  <c r="I62" i="6"/>
  <c r="J62" i="6"/>
  <c r="K62" i="6"/>
  <c r="L62" i="6"/>
  <c r="M62" i="6"/>
  <c r="I63" i="6"/>
  <c r="J63" i="6"/>
  <c r="K63" i="6"/>
  <c r="L63" i="6"/>
  <c r="M63" i="6"/>
  <c r="I64" i="6"/>
  <c r="J64" i="6"/>
  <c r="K64" i="6"/>
  <c r="L64" i="6"/>
  <c r="M64" i="6"/>
  <c r="I65" i="6"/>
  <c r="J65" i="6"/>
  <c r="K65" i="6"/>
  <c r="L65" i="6"/>
  <c r="M65" i="6"/>
  <c r="I66" i="6"/>
  <c r="J66" i="6"/>
  <c r="K66" i="6"/>
  <c r="L66" i="6"/>
  <c r="M66" i="6"/>
  <c r="I67" i="6"/>
  <c r="J67" i="6"/>
  <c r="K67" i="6"/>
  <c r="L67" i="6"/>
  <c r="M67" i="6"/>
  <c r="I68" i="6"/>
  <c r="J68" i="6"/>
  <c r="K68" i="6"/>
  <c r="L68" i="6"/>
  <c r="M68" i="6"/>
  <c r="I69" i="6"/>
  <c r="J69" i="6"/>
  <c r="K69" i="6"/>
  <c r="L69" i="6"/>
  <c r="M69" i="6"/>
  <c r="I70" i="6"/>
  <c r="J70" i="6"/>
  <c r="K70" i="6"/>
  <c r="L70" i="6"/>
  <c r="M70" i="6"/>
  <c r="I71" i="6"/>
  <c r="J71" i="6"/>
  <c r="K71" i="6"/>
  <c r="L71" i="6"/>
  <c r="M71" i="6"/>
  <c r="I72" i="6"/>
  <c r="J72" i="6"/>
  <c r="K72" i="6"/>
  <c r="L72" i="6"/>
  <c r="M72" i="6"/>
  <c r="I73" i="6"/>
  <c r="J73" i="6"/>
  <c r="K73" i="6"/>
  <c r="L73" i="6"/>
  <c r="M73" i="6"/>
  <c r="I74" i="6"/>
  <c r="J74" i="6"/>
  <c r="K74" i="6"/>
  <c r="L74" i="6"/>
  <c r="M74" i="6"/>
  <c r="I75" i="6"/>
  <c r="J75" i="6"/>
  <c r="K75" i="6"/>
  <c r="L75" i="6"/>
  <c r="M75" i="6"/>
  <c r="I76" i="6"/>
  <c r="J76" i="6"/>
  <c r="K76" i="6"/>
  <c r="L76" i="6"/>
  <c r="M76" i="6"/>
  <c r="I77" i="6"/>
  <c r="J77" i="6"/>
  <c r="K77" i="6"/>
  <c r="L77" i="6"/>
  <c r="M77" i="6"/>
  <c r="I78" i="6"/>
  <c r="J78" i="6"/>
  <c r="K78" i="6"/>
  <c r="L78" i="6"/>
  <c r="M78" i="6"/>
  <c r="I79" i="6"/>
  <c r="J79" i="6"/>
  <c r="K79" i="6"/>
  <c r="L79" i="6"/>
  <c r="M79" i="6"/>
  <c r="I80" i="6"/>
  <c r="J80" i="6"/>
  <c r="K80" i="6"/>
  <c r="L80" i="6"/>
  <c r="M80" i="6"/>
  <c r="I81" i="6"/>
  <c r="J81" i="6"/>
  <c r="K81" i="6"/>
  <c r="L81" i="6"/>
  <c r="M81" i="6"/>
  <c r="I82" i="6"/>
  <c r="J82" i="6"/>
  <c r="K82" i="6"/>
  <c r="L82" i="6"/>
  <c r="M82" i="6"/>
  <c r="I83" i="6"/>
  <c r="J83" i="6"/>
  <c r="K83" i="6"/>
  <c r="L83" i="6"/>
  <c r="M83" i="6"/>
  <c r="I84" i="6"/>
  <c r="J84" i="6"/>
  <c r="K84" i="6"/>
  <c r="L84" i="6"/>
  <c r="M84" i="6"/>
  <c r="I85" i="6"/>
  <c r="J85" i="6"/>
  <c r="K85" i="6"/>
  <c r="L85" i="6"/>
  <c r="M85" i="6"/>
  <c r="I86" i="6"/>
  <c r="J86" i="6"/>
  <c r="K86" i="6"/>
  <c r="L86" i="6"/>
  <c r="M86" i="6"/>
  <c r="I87" i="6"/>
  <c r="J87" i="6"/>
  <c r="K87" i="6"/>
  <c r="L87" i="6"/>
  <c r="M87" i="6"/>
  <c r="I88" i="6"/>
  <c r="J88" i="6"/>
  <c r="K88" i="6"/>
  <c r="L88" i="6"/>
  <c r="M88" i="6"/>
  <c r="I89" i="6"/>
  <c r="J89" i="6"/>
  <c r="K89" i="6"/>
  <c r="L89" i="6"/>
  <c r="M89" i="6"/>
  <c r="I90" i="6"/>
  <c r="J90" i="6"/>
  <c r="K90" i="6"/>
  <c r="L90" i="6"/>
  <c r="M90" i="6"/>
  <c r="I91" i="6"/>
  <c r="J91" i="6"/>
  <c r="K91" i="6"/>
  <c r="L91" i="6"/>
  <c r="M91" i="6"/>
  <c r="I92" i="6"/>
  <c r="J92" i="6"/>
  <c r="K92" i="6"/>
  <c r="L92" i="6"/>
  <c r="M92" i="6"/>
  <c r="I93" i="6"/>
  <c r="J93" i="6"/>
  <c r="K93" i="6"/>
  <c r="L93" i="6"/>
  <c r="M93" i="6"/>
  <c r="I94" i="6"/>
  <c r="J94" i="6"/>
  <c r="K94" i="6"/>
  <c r="L94" i="6"/>
  <c r="M94" i="6"/>
  <c r="I95" i="6"/>
  <c r="J95" i="6"/>
  <c r="K95" i="6"/>
  <c r="L95" i="6"/>
  <c r="M95" i="6"/>
  <c r="I96" i="6"/>
  <c r="J96" i="6"/>
  <c r="K96" i="6"/>
  <c r="L96" i="6"/>
  <c r="M96" i="6"/>
  <c r="I97" i="6"/>
  <c r="J97" i="6"/>
  <c r="K97" i="6"/>
  <c r="L97" i="6"/>
  <c r="M97" i="6"/>
  <c r="I98" i="6"/>
  <c r="J98" i="6"/>
  <c r="K98" i="6"/>
  <c r="L98" i="6"/>
  <c r="M98" i="6"/>
  <c r="I99" i="6"/>
  <c r="J99" i="6"/>
  <c r="K99" i="6"/>
  <c r="L99" i="6"/>
  <c r="M99" i="6"/>
  <c r="I100" i="6"/>
  <c r="J100" i="6"/>
  <c r="K100" i="6"/>
  <c r="L100" i="6"/>
  <c r="M100" i="6"/>
  <c r="I101" i="6"/>
  <c r="J101" i="6"/>
  <c r="K101" i="6"/>
  <c r="L101" i="6"/>
  <c r="M101" i="6"/>
  <c r="I102" i="6"/>
  <c r="J102" i="6"/>
  <c r="K102" i="6"/>
  <c r="L102" i="6"/>
  <c r="M102" i="6"/>
  <c r="I103" i="6"/>
  <c r="J103" i="6"/>
  <c r="K103" i="6"/>
  <c r="L103" i="6"/>
  <c r="M103" i="6"/>
  <c r="I104" i="6"/>
  <c r="J104" i="6"/>
  <c r="K104" i="6"/>
  <c r="L104" i="6"/>
  <c r="M104" i="6"/>
  <c r="I105" i="6"/>
  <c r="J105" i="6"/>
  <c r="K105" i="6"/>
  <c r="L105" i="6"/>
  <c r="M105" i="6"/>
  <c r="I106" i="6"/>
  <c r="J106" i="6"/>
  <c r="K106" i="6"/>
  <c r="L106" i="6"/>
  <c r="M106" i="6"/>
  <c r="I107" i="6"/>
  <c r="J107" i="6"/>
  <c r="K107" i="6"/>
  <c r="L107" i="6"/>
  <c r="M107" i="6"/>
  <c r="I108" i="6"/>
  <c r="J108" i="6"/>
  <c r="K108" i="6"/>
  <c r="L108" i="6"/>
  <c r="M108" i="6"/>
  <c r="I109" i="6"/>
  <c r="J109" i="6"/>
  <c r="K109" i="6"/>
  <c r="L109" i="6"/>
  <c r="M109" i="6"/>
  <c r="I110" i="6"/>
  <c r="J110" i="6"/>
  <c r="K110" i="6"/>
  <c r="L110" i="6"/>
  <c r="M110" i="6"/>
  <c r="I111" i="6"/>
  <c r="J111" i="6"/>
  <c r="K111" i="6"/>
  <c r="L111" i="6"/>
  <c r="M111" i="6"/>
  <c r="I112" i="6"/>
  <c r="J112" i="6"/>
  <c r="K112" i="6"/>
  <c r="L112" i="6"/>
  <c r="M112" i="6"/>
  <c r="I113" i="6"/>
  <c r="J113" i="6"/>
  <c r="K113" i="6"/>
  <c r="L113" i="6"/>
  <c r="M113" i="6"/>
  <c r="I114" i="6"/>
  <c r="J114" i="6"/>
  <c r="K114" i="6"/>
  <c r="L114" i="6"/>
  <c r="M114" i="6"/>
  <c r="I115" i="6"/>
  <c r="J115" i="6"/>
  <c r="K115" i="6"/>
  <c r="L115" i="6"/>
  <c r="M115" i="6"/>
  <c r="I116" i="6"/>
  <c r="J116" i="6"/>
  <c r="K116" i="6"/>
  <c r="L116" i="6"/>
  <c r="M116" i="6"/>
  <c r="I117" i="6"/>
  <c r="J117" i="6"/>
  <c r="K117" i="6"/>
  <c r="L117" i="6"/>
  <c r="M117" i="6"/>
  <c r="I118" i="6"/>
  <c r="J118" i="6"/>
  <c r="K118" i="6"/>
  <c r="L118" i="6"/>
  <c r="M118" i="6"/>
  <c r="I119" i="6"/>
  <c r="J119" i="6"/>
  <c r="K119" i="6"/>
  <c r="L119" i="6"/>
  <c r="M119" i="6"/>
  <c r="I120" i="6"/>
  <c r="J120" i="6"/>
  <c r="K120" i="6"/>
  <c r="L120" i="6"/>
  <c r="M120" i="6"/>
  <c r="I121" i="6"/>
  <c r="J121" i="6"/>
  <c r="K121" i="6"/>
  <c r="L121" i="6"/>
  <c r="M121" i="6"/>
  <c r="I122" i="6"/>
  <c r="J122" i="6"/>
  <c r="K122" i="6"/>
  <c r="L122" i="6"/>
  <c r="M122" i="6"/>
  <c r="I123" i="6"/>
  <c r="J123" i="6"/>
  <c r="K123" i="6"/>
  <c r="L123" i="6"/>
  <c r="M123" i="6"/>
  <c r="I124" i="6"/>
  <c r="J124" i="6"/>
  <c r="K124" i="6"/>
  <c r="L124" i="6"/>
  <c r="M124" i="6"/>
  <c r="I125" i="6"/>
  <c r="J125" i="6"/>
  <c r="K125" i="6"/>
  <c r="L125" i="6"/>
  <c r="M125" i="6"/>
  <c r="I126" i="6"/>
  <c r="J126" i="6"/>
  <c r="K126" i="6"/>
  <c r="L126" i="6"/>
  <c r="M126" i="6"/>
  <c r="I127" i="6"/>
  <c r="J127" i="6"/>
  <c r="K127" i="6"/>
  <c r="L127" i="6"/>
  <c r="M127" i="6"/>
  <c r="I128" i="6"/>
  <c r="J128" i="6"/>
  <c r="K128" i="6"/>
  <c r="L128" i="6"/>
  <c r="M128" i="6"/>
  <c r="I129" i="6"/>
  <c r="J129" i="6"/>
  <c r="K129" i="6"/>
  <c r="L129" i="6"/>
  <c r="M129" i="6"/>
  <c r="I130" i="6"/>
  <c r="J130" i="6"/>
  <c r="K130" i="6"/>
  <c r="L130" i="6"/>
  <c r="M130" i="6"/>
  <c r="I131" i="6"/>
  <c r="J131" i="6"/>
  <c r="K131" i="6"/>
  <c r="L131" i="6"/>
  <c r="M131" i="6"/>
  <c r="I132" i="6"/>
  <c r="J132" i="6"/>
  <c r="K132" i="6"/>
  <c r="L132" i="6"/>
  <c r="M132" i="6"/>
  <c r="I133" i="6"/>
  <c r="J133" i="6"/>
  <c r="K133" i="6"/>
  <c r="L133" i="6"/>
  <c r="M133" i="6"/>
  <c r="I134" i="6"/>
  <c r="J134" i="6"/>
  <c r="K134" i="6"/>
  <c r="L134" i="6"/>
  <c r="M134" i="6"/>
  <c r="I135" i="6"/>
  <c r="J135" i="6"/>
  <c r="K135" i="6"/>
  <c r="L135" i="6"/>
  <c r="M135" i="6"/>
  <c r="I136" i="6"/>
  <c r="J136" i="6"/>
  <c r="K136" i="6"/>
  <c r="L136" i="6"/>
  <c r="M136" i="6"/>
  <c r="I137" i="6"/>
  <c r="J137" i="6"/>
  <c r="K137" i="6"/>
  <c r="L137" i="6"/>
  <c r="M137" i="6"/>
  <c r="I138" i="6"/>
  <c r="J138" i="6"/>
  <c r="K138" i="6"/>
  <c r="L138" i="6"/>
  <c r="M138" i="6"/>
  <c r="I139" i="6"/>
  <c r="J139" i="6"/>
  <c r="K139" i="6"/>
  <c r="L139" i="6"/>
  <c r="M139" i="6"/>
  <c r="I140" i="6"/>
  <c r="J140" i="6"/>
  <c r="K140" i="6"/>
  <c r="L140" i="6"/>
  <c r="M140" i="6"/>
  <c r="I141" i="6"/>
  <c r="J141" i="6"/>
  <c r="K141" i="6"/>
  <c r="L141" i="6"/>
  <c r="M141" i="6"/>
  <c r="I142" i="6"/>
  <c r="J142" i="6"/>
  <c r="K142" i="6"/>
  <c r="L142" i="6"/>
  <c r="M142" i="6"/>
  <c r="I143" i="6"/>
  <c r="J143" i="6"/>
  <c r="K143" i="6"/>
  <c r="L143" i="6"/>
  <c r="M143" i="6"/>
  <c r="I144" i="6"/>
  <c r="J144" i="6"/>
  <c r="K144" i="6"/>
  <c r="L144" i="6"/>
  <c r="M144" i="6"/>
  <c r="I145" i="6"/>
  <c r="J145" i="6"/>
  <c r="K145" i="6"/>
  <c r="L145" i="6"/>
  <c r="M145" i="6"/>
  <c r="I146" i="6"/>
  <c r="J146" i="6"/>
  <c r="K146" i="6"/>
  <c r="L146" i="6"/>
  <c r="M146" i="6"/>
  <c r="I147" i="6"/>
  <c r="J147" i="6"/>
  <c r="K147" i="6"/>
  <c r="L147" i="6"/>
  <c r="M147" i="6"/>
  <c r="I148" i="6"/>
  <c r="J148" i="6"/>
  <c r="K148" i="6"/>
  <c r="L148" i="6"/>
  <c r="M148" i="6"/>
  <c r="I149" i="6"/>
  <c r="J149" i="6"/>
  <c r="K149" i="6"/>
  <c r="L149" i="6"/>
  <c r="M149" i="6"/>
  <c r="I150" i="6"/>
  <c r="J150" i="6"/>
  <c r="K150" i="6"/>
  <c r="L150" i="6"/>
  <c r="M150" i="6"/>
  <c r="I151" i="6"/>
  <c r="J151" i="6"/>
  <c r="K151" i="6"/>
  <c r="L151" i="6"/>
  <c r="M151" i="6"/>
  <c r="I152" i="6"/>
  <c r="J152" i="6"/>
  <c r="K152" i="6"/>
  <c r="L152" i="6"/>
  <c r="M152" i="6"/>
  <c r="I153" i="6"/>
  <c r="J153" i="6"/>
  <c r="K153" i="6"/>
  <c r="L153" i="6"/>
  <c r="M153" i="6"/>
  <c r="I154" i="6"/>
  <c r="J154" i="6"/>
  <c r="K154" i="6"/>
  <c r="L154" i="6"/>
  <c r="M154" i="6"/>
  <c r="I155" i="6"/>
  <c r="J155" i="6"/>
  <c r="K155" i="6"/>
  <c r="L155" i="6"/>
  <c r="M155" i="6"/>
  <c r="I156" i="6"/>
  <c r="J156" i="6"/>
  <c r="K156" i="6"/>
  <c r="L156" i="6"/>
  <c r="M156" i="6"/>
  <c r="I157" i="6"/>
  <c r="J157" i="6"/>
  <c r="K157" i="6"/>
  <c r="L157" i="6"/>
  <c r="M157" i="6"/>
  <c r="I158" i="6"/>
  <c r="J158" i="6"/>
  <c r="K158" i="6"/>
  <c r="L158" i="6"/>
  <c r="M158" i="6"/>
  <c r="I159" i="6"/>
  <c r="J159" i="6"/>
  <c r="K159" i="6"/>
  <c r="L159" i="6"/>
  <c r="M159" i="6"/>
  <c r="I160" i="6"/>
  <c r="J160" i="6"/>
  <c r="K160" i="6"/>
  <c r="L160" i="6"/>
  <c r="M160" i="6"/>
  <c r="I161" i="6"/>
  <c r="J161" i="6"/>
  <c r="K161" i="6"/>
  <c r="L161" i="6"/>
  <c r="M161" i="6"/>
  <c r="I162" i="6"/>
  <c r="J162" i="6"/>
  <c r="K162" i="6"/>
  <c r="L162" i="6"/>
  <c r="M162" i="6"/>
  <c r="I163" i="6"/>
  <c r="J163" i="6"/>
  <c r="K163" i="6"/>
  <c r="L163" i="6"/>
  <c r="M163" i="6"/>
  <c r="I164" i="6"/>
  <c r="J164" i="6"/>
  <c r="K164" i="6"/>
  <c r="L164" i="6"/>
  <c r="M164" i="6"/>
  <c r="I165" i="6"/>
  <c r="J165" i="6"/>
  <c r="K165" i="6"/>
  <c r="L165" i="6"/>
  <c r="M165" i="6"/>
  <c r="I166" i="6"/>
  <c r="J166" i="6"/>
  <c r="K166" i="6"/>
  <c r="L166" i="6"/>
  <c r="M166" i="6"/>
  <c r="I167" i="6"/>
  <c r="J167" i="6"/>
  <c r="K167" i="6"/>
  <c r="L167" i="6"/>
  <c r="M167" i="6"/>
  <c r="I168" i="6"/>
  <c r="J168" i="6"/>
  <c r="K168" i="6"/>
  <c r="L168" i="6"/>
  <c r="M168" i="6"/>
  <c r="I169" i="6"/>
  <c r="J169" i="6"/>
  <c r="K169" i="6"/>
  <c r="L169" i="6"/>
  <c r="M169" i="6"/>
  <c r="I170" i="6"/>
  <c r="J170" i="6"/>
  <c r="K170" i="6"/>
  <c r="L170" i="6"/>
  <c r="M170" i="6"/>
  <c r="I171" i="6"/>
  <c r="J171" i="6"/>
  <c r="K171" i="6"/>
  <c r="L171" i="6"/>
  <c r="M171" i="6"/>
  <c r="I172" i="6"/>
  <c r="J172" i="6"/>
  <c r="K172" i="6"/>
  <c r="L172" i="6"/>
  <c r="M172" i="6"/>
  <c r="I173" i="6"/>
  <c r="J173" i="6"/>
  <c r="K173" i="6"/>
  <c r="L173" i="6"/>
  <c r="M173" i="6"/>
  <c r="I174" i="6"/>
  <c r="J174" i="6"/>
  <c r="K174" i="6"/>
  <c r="L174" i="6"/>
  <c r="M174" i="6"/>
  <c r="I175" i="6"/>
  <c r="J175" i="6"/>
  <c r="K175" i="6"/>
  <c r="L175" i="6"/>
  <c r="M175" i="6"/>
  <c r="I176" i="6"/>
  <c r="J176" i="6"/>
  <c r="K176" i="6"/>
  <c r="L176" i="6"/>
  <c r="M176" i="6"/>
  <c r="I177" i="6"/>
  <c r="J177" i="6"/>
  <c r="K177" i="6"/>
  <c r="L177" i="6"/>
  <c r="M177" i="6"/>
  <c r="I178" i="6"/>
  <c r="J178" i="6"/>
  <c r="K178" i="6"/>
  <c r="L178" i="6"/>
  <c r="M178" i="6"/>
  <c r="I179" i="6"/>
  <c r="J179" i="6"/>
  <c r="K179" i="6"/>
  <c r="L179" i="6"/>
  <c r="M179" i="6"/>
  <c r="I180" i="6"/>
  <c r="J180" i="6"/>
  <c r="K180" i="6"/>
  <c r="L180" i="6"/>
  <c r="M180" i="6"/>
  <c r="I181" i="6"/>
  <c r="J181" i="6"/>
  <c r="K181" i="6"/>
  <c r="L181" i="6"/>
  <c r="M181" i="6"/>
  <c r="I182" i="6"/>
  <c r="J182" i="6"/>
  <c r="K182" i="6"/>
  <c r="L182" i="6"/>
  <c r="M182" i="6"/>
  <c r="I183" i="6"/>
  <c r="J183" i="6"/>
  <c r="K183" i="6"/>
  <c r="L183" i="6"/>
  <c r="M183" i="6"/>
  <c r="I184" i="6"/>
  <c r="J184" i="6"/>
  <c r="K184" i="6"/>
  <c r="L184" i="6"/>
  <c r="M184" i="6"/>
  <c r="I185" i="6"/>
  <c r="J185" i="6"/>
  <c r="K185" i="6"/>
  <c r="L185" i="6"/>
  <c r="M185" i="6"/>
  <c r="I186" i="6"/>
  <c r="J186" i="6"/>
  <c r="K186" i="6"/>
  <c r="L186" i="6"/>
  <c r="M186" i="6"/>
  <c r="I187" i="6"/>
  <c r="J187" i="6"/>
  <c r="K187" i="6"/>
  <c r="L187" i="6"/>
  <c r="M187" i="6"/>
  <c r="I188" i="6"/>
  <c r="J188" i="6"/>
  <c r="K188" i="6"/>
  <c r="L188" i="6"/>
  <c r="M188" i="6"/>
  <c r="I189" i="6"/>
  <c r="J189" i="6"/>
  <c r="K189" i="6"/>
  <c r="L189" i="6"/>
  <c r="M189" i="6"/>
  <c r="I190" i="6"/>
  <c r="J190" i="6"/>
  <c r="K190" i="6"/>
  <c r="L190" i="6"/>
  <c r="M190" i="6"/>
  <c r="I191" i="6"/>
  <c r="J191" i="6"/>
  <c r="K191" i="6"/>
  <c r="L191" i="6"/>
  <c r="M191" i="6"/>
  <c r="I192" i="6"/>
  <c r="J192" i="6"/>
  <c r="K192" i="6"/>
  <c r="L192" i="6"/>
  <c r="M192" i="6"/>
  <c r="I193" i="6"/>
  <c r="J193" i="6"/>
  <c r="K193" i="6"/>
  <c r="L193" i="6"/>
  <c r="M193" i="6"/>
  <c r="I194" i="6"/>
  <c r="J194" i="6"/>
  <c r="K194" i="6"/>
  <c r="L194" i="6"/>
  <c r="M194" i="6"/>
  <c r="I195" i="6"/>
  <c r="J195" i="6"/>
  <c r="K195" i="6"/>
  <c r="L195" i="6"/>
  <c r="M195" i="6"/>
  <c r="I196" i="6"/>
  <c r="J196" i="6"/>
  <c r="K196" i="6"/>
  <c r="L196" i="6"/>
  <c r="M196" i="6"/>
  <c r="I197" i="6"/>
  <c r="J197" i="6"/>
  <c r="K197" i="6"/>
  <c r="L197" i="6"/>
  <c r="M197" i="6"/>
  <c r="I198" i="6"/>
  <c r="J198" i="6"/>
  <c r="K198" i="6"/>
  <c r="L198" i="6"/>
  <c r="M198" i="6"/>
  <c r="I199" i="6"/>
  <c r="J199" i="6"/>
  <c r="K199" i="6"/>
  <c r="L199" i="6"/>
  <c r="M199" i="6"/>
  <c r="I200" i="6"/>
  <c r="J200" i="6"/>
  <c r="K200" i="6"/>
  <c r="L200" i="6"/>
  <c r="M200" i="6"/>
  <c r="I201" i="6"/>
  <c r="J201" i="6"/>
  <c r="K201" i="6"/>
  <c r="L201" i="6"/>
  <c r="M201" i="6"/>
  <c r="I202" i="6"/>
  <c r="J202" i="6"/>
  <c r="K202" i="6"/>
  <c r="L202" i="6"/>
  <c r="M202" i="6"/>
  <c r="I203" i="6"/>
  <c r="J203" i="6"/>
  <c r="K203" i="6"/>
  <c r="L203" i="6"/>
  <c r="M203" i="6"/>
  <c r="I204" i="6"/>
  <c r="J204" i="6"/>
  <c r="K204" i="6"/>
  <c r="L204" i="6"/>
  <c r="M204" i="6"/>
  <c r="I205" i="6"/>
  <c r="J205" i="6"/>
  <c r="K205" i="6"/>
  <c r="L205" i="6"/>
  <c r="M205" i="6"/>
  <c r="I206" i="6"/>
  <c r="J206" i="6"/>
  <c r="K206" i="6"/>
  <c r="L206" i="6"/>
  <c r="M206" i="6"/>
  <c r="I207" i="6"/>
  <c r="J207" i="6"/>
  <c r="K207" i="6"/>
  <c r="L207" i="6"/>
  <c r="M207" i="6"/>
  <c r="I208" i="6"/>
  <c r="J208" i="6"/>
  <c r="K208" i="6"/>
  <c r="L208" i="6"/>
  <c r="M208" i="6"/>
  <c r="I209" i="6"/>
  <c r="J209" i="6"/>
  <c r="K209" i="6"/>
  <c r="L209" i="6"/>
  <c r="M209" i="6"/>
  <c r="I210" i="6"/>
  <c r="J210" i="6"/>
  <c r="K210" i="6"/>
  <c r="L210" i="6"/>
  <c r="M210" i="6"/>
  <c r="I211" i="6"/>
  <c r="J211" i="6"/>
  <c r="K211" i="6"/>
  <c r="L211" i="6"/>
  <c r="M211" i="6"/>
  <c r="I212" i="6"/>
  <c r="J212" i="6"/>
  <c r="K212" i="6"/>
  <c r="L212" i="6"/>
  <c r="M212" i="6"/>
  <c r="I213" i="6"/>
  <c r="J213" i="6"/>
  <c r="K213" i="6"/>
  <c r="L213" i="6"/>
  <c r="M213" i="6"/>
  <c r="I214" i="6"/>
  <c r="J214" i="6"/>
  <c r="K214" i="6"/>
  <c r="L214" i="6"/>
  <c r="M214" i="6"/>
  <c r="I215" i="6"/>
  <c r="J215" i="6"/>
  <c r="K215" i="6"/>
  <c r="L215" i="6"/>
  <c r="M215" i="6"/>
  <c r="I216" i="6"/>
  <c r="J216" i="6"/>
  <c r="K216" i="6"/>
  <c r="L216" i="6"/>
  <c r="M216" i="6"/>
  <c r="I217" i="6"/>
  <c r="J217" i="6"/>
  <c r="K217" i="6"/>
  <c r="L217" i="6"/>
  <c r="M217" i="6"/>
  <c r="I218" i="6"/>
  <c r="J218" i="6"/>
  <c r="K218" i="6"/>
  <c r="L218" i="6"/>
  <c r="M218" i="6"/>
  <c r="I219" i="6"/>
  <c r="J219" i="6"/>
  <c r="K219" i="6"/>
  <c r="L219" i="6"/>
  <c r="M219" i="6"/>
  <c r="I220" i="6"/>
  <c r="J220" i="6"/>
  <c r="K220" i="6"/>
  <c r="L220" i="6"/>
  <c r="M220" i="6"/>
  <c r="I221" i="6"/>
  <c r="J221" i="6"/>
  <c r="K221" i="6"/>
  <c r="L221" i="6"/>
  <c r="M221" i="6"/>
  <c r="I222" i="6"/>
  <c r="J222" i="6"/>
  <c r="K222" i="6"/>
  <c r="L222" i="6"/>
  <c r="M222" i="6"/>
  <c r="I223" i="6"/>
  <c r="J223" i="6"/>
  <c r="K223" i="6"/>
  <c r="L223" i="6"/>
  <c r="M223" i="6"/>
  <c r="I224" i="6"/>
  <c r="J224" i="6"/>
  <c r="K224" i="6"/>
  <c r="L224" i="6"/>
  <c r="M224" i="6"/>
  <c r="I225" i="6"/>
  <c r="J225" i="6"/>
  <c r="K225" i="6"/>
  <c r="L225" i="6"/>
  <c r="M225" i="6"/>
  <c r="I226" i="6"/>
  <c r="J226" i="6"/>
  <c r="K226" i="6"/>
  <c r="L226" i="6"/>
  <c r="M226" i="6"/>
  <c r="I227" i="6"/>
  <c r="J227" i="6"/>
  <c r="K227" i="6"/>
  <c r="L227" i="6"/>
  <c r="M227" i="6"/>
  <c r="I228" i="6"/>
  <c r="J228" i="6"/>
  <c r="K228" i="6"/>
  <c r="L228" i="6"/>
  <c r="M228" i="6"/>
  <c r="I229" i="6"/>
  <c r="J229" i="6"/>
  <c r="K229" i="6"/>
  <c r="L229" i="6"/>
  <c r="M229" i="6"/>
  <c r="I230" i="6"/>
  <c r="J230" i="6"/>
  <c r="K230" i="6"/>
  <c r="L230" i="6"/>
  <c r="M230" i="6"/>
  <c r="I231" i="6"/>
  <c r="J231" i="6"/>
  <c r="K231" i="6"/>
  <c r="L231" i="6"/>
  <c r="M231" i="6"/>
  <c r="I232" i="6"/>
  <c r="J232" i="6"/>
  <c r="K232" i="6"/>
  <c r="L232" i="6"/>
  <c r="M232" i="6"/>
  <c r="I233" i="6"/>
  <c r="J233" i="6"/>
  <c r="K233" i="6"/>
  <c r="L233" i="6"/>
  <c r="M233" i="6"/>
  <c r="I234" i="6"/>
  <c r="J234" i="6"/>
  <c r="K234" i="6"/>
  <c r="L234" i="6"/>
  <c r="M234" i="6"/>
  <c r="I235" i="6"/>
  <c r="J235" i="6"/>
  <c r="K235" i="6"/>
  <c r="L235" i="6"/>
  <c r="M235" i="6"/>
  <c r="I236" i="6"/>
  <c r="J236" i="6"/>
  <c r="K236" i="6"/>
  <c r="L236" i="6"/>
  <c r="M236" i="6"/>
  <c r="I237" i="6"/>
  <c r="J237" i="6"/>
  <c r="K237" i="6"/>
  <c r="L237" i="6"/>
  <c r="M237" i="6"/>
  <c r="I238" i="6"/>
  <c r="J238" i="6"/>
  <c r="K238" i="6"/>
  <c r="L238" i="6"/>
  <c r="M238" i="6"/>
  <c r="I239" i="6"/>
  <c r="J239" i="6"/>
  <c r="K239" i="6"/>
  <c r="L239" i="6"/>
  <c r="M239" i="6"/>
  <c r="I240" i="6"/>
  <c r="J240" i="6"/>
  <c r="K240" i="6"/>
  <c r="L240" i="6"/>
  <c r="M240" i="6"/>
  <c r="I241" i="6"/>
  <c r="J241" i="6"/>
  <c r="K241" i="6"/>
  <c r="L241" i="6"/>
  <c r="M241" i="6"/>
  <c r="I242" i="6"/>
  <c r="J242" i="6"/>
  <c r="K242" i="6"/>
  <c r="L242" i="6"/>
  <c r="M242" i="6"/>
  <c r="I243" i="6"/>
  <c r="J243" i="6"/>
  <c r="K243" i="6"/>
  <c r="L243" i="6"/>
  <c r="M243" i="6"/>
  <c r="I244" i="6"/>
  <c r="J244" i="6"/>
  <c r="K244" i="6"/>
  <c r="L244" i="6"/>
  <c r="M244" i="6"/>
  <c r="I245" i="6"/>
  <c r="J245" i="6"/>
  <c r="K245" i="6"/>
  <c r="L245" i="6"/>
  <c r="M245" i="6"/>
  <c r="I246" i="6"/>
  <c r="J246" i="6"/>
  <c r="K246" i="6"/>
  <c r="L246" i="6"/>
  <c r="M246" i="6"/>
  <c r="I247" i="6"/>
  <c r="J247" i="6"/>
  <c r="K247" i="6"/>
  <c r="L247" i="6"/>
  <c r="M247" i="6"/>
  <c r="I248" i="6"/>
  <c r="J248" i="6"/>
  <c r="K248" i="6"/>
  <c r="L248" i="6"/>
  <c r="M248" i="6"/>
  <c r="I249" i="6"/>
  <c r="J249" i="6"/>
  <c r="K249" i="6"/>
  <c r="L249" i="6"/>
  <c r="M249" i="6"/>
  <c r="I250" i="6"/>
  <c r="J250" i="6"/>
  <c r="K250" i="6"/>
  <c r="L250" i="6"/>
  <c r="M250" i="6"/>
  <c r="I251" i="6"/>
  <c r="J251" i="6"/>
  <c r="K251" i="6"/>
  <c r="L251" i="6"/>
  <c r="M251" i="6"/>
  <c r="I252" i="6"/>
  <c r="J252" i="6"/>
  <c r="K252" i="6"/>
  <c r="L252" i="6"/>
  <c r="M252" i="6"/>
  <c r="I253" i="6"/>
  <c r="J253" i="6"/>
  <c r="K253" i="6"/>
  <c r="L253" i="6"/>
  <c r="M253" i="6"/>
  <c r="I254" i="6"/>
  <c r="J254" i="6"/>
  <c r="K254" i="6"/>
  <c r="L254" i="6"/>
  <c r="M254" i="6"/>
  <c r="I255" i="6"/>
  <c r="J255" i="6"/>
  <c r="K255" i="6"/>
  <c r="L255" i="6"/>
  <c r="M255" i="6"/>
  <c r="I256" i="6"/>
  <c r="J256" i="6"/>
  <c r="K256" i="6"/>
  <c r="L256" i="6"/>
  <c r="M256" i="6"/>
  <c r="I257" i="6"/>
  <c r="J257" i="6"/>
  <c r="K257" i="6"/>
  <c r="L257" i="6"/>
  <c r="M257" i="6"/>
  <c r="I258" i="6"/>
  <c r="J258" i="6"/>
  <c r="K258" i="6"/>
  <c r="L258" i="6"/>
  <c r="M258" i="6"/>
  <c r="I259" i="6"/>
  <c r="J259" i="6"/>
  <c r="K259" i="6"/>
  <c r="L259" i="6"/>
  <c r="M259" i="6"/>
  <c r="I260" i="6"/>
  <c r="J260" i="6"/>
  <c r="K260" i="6"/>
  <c r="L260" i="6"/>
  <c r="M260" i="6"/>
  <c r="I261" i="6"/>
  <c r="J261" i="6"/>
  <c r="K261" i="6"/>
  <c r="L261" i="6"/>
  <c r="M261" i="6"/>
  <c r="I262" i="6"/>
  <c r="J262" i="6"/>
  <c r="K262" i="6"/>
  <c r="L262" i="6"/>
  <c r="M262" i="6"/>
  <c r="I263" i="6"/>
  <c r="J263" i="6"/>
  <c r="K263" i="6"/>
  <c r="L263" i="6"/>
  <c r="M263" i="6"/>
  <c r="I264" i="6"/>
  <c r="J264" i="6"/>
  <c r="K264" i="6"/>
  <c r="L264" i="6"/>
  <c r="M264" i="6"/>
  <c r="I265" i="6"/>
  <c r="J265" i="6"/>
  <c r="K265" i="6"/>
  <c r="L265" i="6"/>
  <c r="M265" i="6"/>
  <c r="I266" i="6"/>
  <c r="J266" i="6"/>
  <c r="K266" i="6"/>
  <c r="L266" i="6"/>
  <c r="M266" i="6"/>
  <c r="I267" i="6"/>
  <c r="J267" i="6"/>
  <c r="K267" i="6"/>
  <c r="L267" i="6"/>
  <c r="M267" i="6"/>
  <c r="I268" i="6"/>
  <c r="J268" i="6"/>
  <c r="K268" i="6"/>
  <c r="L268" i="6"/>
  <c r="M268" i="6"/>
  <c r="I269" i="6"/>
  <c r="J269" i="6"/>
  <c r="K269" i="6"/>
  <c r="L269" i="6"/>
  <c r="M269" i="6"/>
  <c r="I270" i="6"/>
  <c r="J270" i="6"/>
  <c r="K270" i="6"/>
  <c r="L270" i="6"/>
  <c r="M270" i="6"/>
  <c r="I271" i="6"/>
  <c r="J271" i="6"/>
  <c r="K271" i="6"/>
  <c r="L271" i="6"/>
  <c r="M271" i="6"/>
  <c r="I272" i="6"/>
  <c r="J272" i="6"/>
  <c r="K272" i="6"/>
  <c r="L272" i="6"/>
  <c r="M272" i="6"/>
  <c r="I273" i="6"/>
  <c r="J273" i="6"/>
  <c r="K273" i="6"/>
  <c r="L273" i="6"/>
  <c r="M273" i="6"/>
  <c r="I274" i="6"/>
  <c r="J274" i="6"/>
  <c r="K274" i="6"/>
  <c r="L274" i="6"/>
  <c r="M274" i="6"/>
  <c r="I275" i="6"/>
  <c r="J275" i="6"/>
  <c r="K275" i="6"/>
  <c r="L275" i="6"/>
  <c r="M275" i="6"/>
  <c r="I276" i="6"/>
  <c r="J276" i="6"/>
  <c r="K276" i="6"/>
  <c r="L276" i="6"/>
  <c r="M276" i="6"/>
  <c r="I277" i="6"/>
  <c r="J277" i="6"/>
  <c r="K277" i="6"/>
  <c r="L277" i="6"/>
  <c r="M277" i="6"/>
  <c r="I278" i="6"/>
  <c r="J278" i="6"/>
  <c r="K278" i="6"/>
  <c r="L278" i="6"/>
  <c r="M278" i="6"/>
  <c r="I279" i="6"/>
  <c r="J279" i="6"/>
  <c r="K279" i="6"/>
  <c r="L279" i="6"/>
  <c r="M279" i="6"/>
  <c r="I280" i="6"/>
  <c r="J280" i="6"/>
  <c r="K280" i="6"/>
  <c r="L280" i="6"/>
  <c r="M280" i="6"/>
  <c r="I281" i="6"/>
  <c r="J281" i="6"/>
  <c r="K281" i="6"/>
  <c r="L281" i="6"/>
  <c r="M281" i="6"/>
  <c r="I282" i="6"/>
  <c r="J282" i="6"/>
  <c r="K282" i="6"/>
  <c r="L282" i="6"/>
  <c r="M282" i="6"/>
  <c r="I283" i="6"/>
  <c r="J283" i="6"/>
  <c r="K283" i="6"/>
  <c r="L283" i="6"/>
  <c r="M283" i="6"/>
  <c r="I284" i="6"/>
  <c r="J284" i="6"/>
  <c r="K284" i="6"/>
  <c r="L284" i="6"/>
  <c r="M284" i="6"/>
  <c r="I285" i="6"/>
  <c r="J285" i="6"/>
  <c r="K285" i="6"/>
  <c r="L285" i="6"/>
  <c r="M285" i="6"/>
  <c r="I286" i="6"/>
  <c r="J286" i="6"/>
  <c r="K286" i="6"/>
  <c r="L286" i="6"/>
  <c r="M286" i="6"/>
  <c r="I287" i="6"/>
  <c r="J287" i="6"/>
  <c r="K287" i="6"/>
  <c r="L287" i="6"/>
  <c r="M287" i="6"/>
  <c r="I288" i="6"/>
  <c r="J288" i="6"/>
  <c r="K288" i="6"/>
  <c r="L288" i="6"/>
  <c r="M288" i="6"/>
  <c r="I289" i="6"/>
  <c r="J289" i="6"/>
  <c r="K289" i="6"/>
  <c r="L289" i="6"/>
  <c r="M289" i="6"/>
  <c r="I290" i="6"/>
  <c r="J290" i="6"/>
  <c r="K290" i="6"/>
  <c r="L290" i="6"/>
  <c r="M290" i="6"/>
  <c r="I291" i="6"/>
  <c r="J291" i="6"/>
  <c r="K291" i="6"/>
  <c r="L291" i="6"/>
  <c r="M291" i="6"/>
  <c r="I292" i="6"/>
  <c r="J292" i="6"/>
  <c r="K292" i="6"/>
  <c r="L292" i="6"/>
  <c r="M292" i="6"/>
  <c r="I293" i="6"/>
  <c r="J293" i="6"/>
  <c r="K293" i="6"/>
  <c r="L293" i="6"/>
  <c r="M293" i="6"/>
  <c r="I294" i="6"/>
  <c r="J294" i="6"/>
  <c r="K294" i="6"/>
  <c r="L294" i="6"/>
  <c r="M294" i="6"/>
  <c r="I295" i="6"/>
  <c r="J295" i="6"/>
  <c r="K295" i="6"/>
  <c r="L295" i="6"/>
  <c r="M295" i="6"/>
  <c r="I296" i="6"/>
  <c r="J296" i="6"/>
  <c r="K296" i="6"/>
  <c r="L296" i="6"/>
  <c r="M296" i="6"/>
  <c r="I297" i="6"/>
  <c r="J297" i="6"/>
  <c r="K297" i="6"/>
  <c r="L297" i="6"/>
  <c r="M297" i="6"/>
  <c r="I298" i="6"/>
  <c r="J298" i="6"/>
  <c r="K298" i="6"/>
  <c r="L298" i="6"/>
  <c r="M298" i="6"/>
  <c r="I299" i="6"/>
  <c r="J299" i="6"/>
  <c r="K299" i="6"/>
  <c r="L299" i="6"/>
  <c r="M299" i="6"/>
  <c r="I300" i="6"/>
  <c r="J300" i="6"/>
  <c r="K300" i="6"/>
  <c r="L300" i="6"/>
  <c r="M300" i="6"/>
  <c r="I301" i="6"/>
  <c r="J301" i="6"/>
  <c r="K301" i="6"/>
  <c r="L301" i="6"/>
  <c r="M301" i="6"/>
  <c r="I302" i="6"/>
  <c r="J302" i="6"/>
  <c r="K302" i="6"/>
  <c r="L302" i="6"/>
  <c r="M302" i="6"/>
  <c r="I303" i="6"/>
  <c r="J303" i="6"/>
  <c r="K303" i="6"/>
  <c r="L303" i="6"/>
  <c r="M303" i="6"/>
  <c r="I304" i="6"/>
  <c r="J304" i="6"/>
  <c r="K304" i="6"/>
  <c r="L304" i="6"/>
  <c r="M304" i="6"/>
  <c r="I305" i="6"/>
  <c r="J305" i="6"/>
  <c r="K305" i="6"/>
  <c r="L305" i="6"/>
  <c r="M305" i="6"/>
  <c r="I306" i="6"/>
  <c r="J306" i="6"/>
  <c r="K306" i="6"/>
  <c r="L306" i="6"/>
  <c r="M306" i="6"/>
  <c r="I307" i="6"/>
  <c r="J307" i="6"/>
  <c r="K307" i="6"/>
  <c r="L307" i="6"/>
  <c r="M307" i="6"/>
  <c r="I308" i="6"/>
  <c r="J308" i="6"/>
  <c r="K308" i="6"/>
  <c r="L308" i="6"/>
  <c r="M308" i="6"/>
  <c r="I309" i="6"/>
  <c r="J309" i="6"/>
  <c r="K309" i="6"/>
  <c r="L309" i="6"/>
  <c r="M309" i="6"/>
  <c r="I310" i="6"/>
  <c r="J310" i="6"/>
  <c r="K310" i="6"/>
  <c r="L310" i="6"/>
  <c r="M310" i="6"/>
  <c r="I311" i="6"/>
  <c r="J311" i="6"/>
  <c r="K311" i="6"/>
  <c r="L311" i="6"/>
  <c r="M311" i="6"/>
  <c r="I312" i="6"/>
  <c r="J312" i="6"/>
  <c r="K312" i="6"/>
  <c r="L312" i="6"/>
  <c r="M312" i="6"/>
  <c r="I313" i="6"/>
  <c r="J313" i="6"/>
  <c r="K313" i="6"/>
  <c r="L313" i="6"/>
  <c r="M313" i="6"/>
  <c r="I314" i="6"/>
  <c r="J314" i="6"/>
  <c r="K314" i="6"/>
  <c r="L314" i="6"/>
  <c r="M314" i="6"/>
  <c r="I315" i="6"/>
  <c r="J315" i="6"/>
  <c r="K315" i="6"/>
  <c r="L315" i="6"/>
  <c r="M315" i="6"/>
  <c r="I316" i="6"/>
  <c r="J316" i="6"/>
  <c r="K316" i="6"/>
  <c r="L316" i="6"/>
  <c r="M316" i="6"/>
  <c r="I317" i="6"/>
  <c r="J317" i="6"/>
  <c r="K317" i="6"/>
  <c r="L317" i="6"/>
  <c r="M317" i="6"/>
  <c r="I318" i="6"/>
  <c r="J318" i="6"/>
  <c r="K318" i="6"/>
  <c r="L318" i="6"/>
  <c r="M318" i="6"/>
  <c r="I319" i="6"/>
  <c r="J319" i="6"/>
  <c r="K319" i="6"/>
  <c r="L319" i="6"/>
  <c r="M319" i="6"/>
  <c r="I320" i="6"/>
  <c r="J320" i="6"/>
  <c r="K320" i="6"/>
  <c r="L320" i="6"/>
  <c r="M320" i="6"/>
  <c r="I321" i="6"/>
  <c r="J321" i="6"/>
  <c r="K321" i="6"/>
  <c r="L321" i="6"/>
  <c r="M321" i="6"/>
  <c r="I322" i="6"/>
  <c r="J322" i="6"/>
  <c r="K322" i="6"/>
  <c r="L322" i="6"/>
  <c r="M322" i="6"/>
  <c r="I323" i="6"/>
  <c r="J323" i="6"/>
  <c r="K323" i="6"/>
  <c r="L323" i="6"/>
  <c r="M323" i="6"/>
  <c r="I324" i="6"/>
  <c r="J324" i="6"/>
  <c r="K324" i="6"/>
  <c r="L324" i="6"/>
  <c r="M324" i="6"/>
  <c r="I325" i="6"/>
  <c r="J325" i="6"/>
  <c r="K325" i="6"/>
  <c r="L325" i="6"/>
  <c r="M325" i="6"/>
  <c r="I326" i="6"/>
  <c r="J326" i="6"/>
  <c r="K326" i="6"/>
  <c r="L326" i="6"/>
  <c r="M326" i="6"/>
  <c r="I327" i="6"/>
  <c r="J327" i="6"/>
  <c r="K327" i="6"/>
  <c r="L327" i="6"/>
  <c r="M327" i="6"/>
  <c r="I328" i="6"/>
  <c r="J328" i="6"/>
  <c r="K328" i="6"/>
  <c r="L328" i="6"/>
  <c r="M328" i="6"/>
  <c r="I329" i="6"/>
  <c r="J329" i="6"/>
  <c r="K329" i="6"/>
  <c r="L329" i="6"/>
  <c r="M329" i="6"/>
  <c r="I330" i="6"/>
  <c r="J330" i="6"/>
  <c r="K330" i="6"/>
  <c r="L330" i="6"/>
  <c r="M330" i="6"/>
  <c r="I331" i="6"/>
  <c r="J331" i="6"/>
  <c r="K331" i="6"/>
  <c r="L331" i="6"/>
  <c r="M331" i="6"/>
  <c r="I332" i="6"/>
  <c r="J332" i="6"/>
  <c r="K332" i="6"/>
  <c r="L332" i="6"/>
  <c r="M332" i="6"/>
  <c r="I333" i="6"/>
  <c r="J333" i="6"/>
  <c r="K333" i="6"/>
  <c r="L333" i="6"/>
  <c r="M333" i="6"/>
  <c r="I334" i="6"/>
  <c r="J334" i="6"/>
  <c r="K334" i="6"/>
  <c r="L334" i="6"/>
  <c r="M334" i="6"/>
  <c r="I335" i="6"/>
  <c r="J335" i="6"/>
  <c r="K335" i="6"/>
  <c r="L335" i="6"/>
  <c r="M335" i="6"/>
  <c r="I336" i="6"/>
  <c r="J336" i="6"/>
  <c r="K336" i="6"/>
  <c r="L336" i="6"/>
  <c r="M336" i="6"/>
  <c r="I337" i="6"/>
  <c r="J337" i="6"/>
  <c r="K337" i="6"/>
  <c r="L337" i="6"/>
  <c r="M337" i="6"/>
  <c r="I338" i="6"/>
  <c r="J338" i="6"/>
  <c r="K338" i="6"/>
  <c r="L338" i="6"/>
  <c r="M338" i="6"/>
  <c r="I339" i="6"/>
  <c r="J339" i="6"/>
  <c r="K339" i="6"/>
  <c r="L339" i="6"/>
  <c r="M339" i="6"/>
  <c r="I340" i="6"/>
  <c r="J340" i="6"/>
  <c r="K340" i="6"/>
  <c r="L340" i="6"/>
  <c r="M340" i="6"/>
  <c r="I341" i="6"/>
  <c r="J341" i="6"/>
  <c r="K341" i="6"/>
  <c r="L341" i="6"/>
  <c r="M341" i="6"/>
  <c r="I342" i="6"/>
  <c r="J342" i="6"/>
  <c r="K342" i="6"/>
  <c r="L342" i="6"/>
  <c r="M342" i="6"/>
  <c r="I343" i="6"/>
  <c r="J343" i="6"/>
  <c r="K343" i="6"/>
  <c r="L343" i="6"/>
  <c r="M343" i="6"/>
  <c r="I344" i="6"/>
  <c r="J344" i="6"/>
  <c r="K344" i="6"/>
  <c r="L344" i="6"/>
  <c r="M344" i="6"/>
  <c r="I345" i="6"/>
  <c r="J345" i="6"/>
  <c r="K345" i="6"/>
  <c r="L345" i="6"/>
  <c r="M345" i="6"/>
  <c r="I346" i="6"/>
  <c r="J346" i="6"/>
  <c r="K346" i="6"/>
  <c r="L346" i="6"/>
  <c r="M346" i="6"/>
  <c r="I347" i="6"/>
  <c r="J347" i="6"/>
  <c r="K347" i="6"/>
  <c r="L347" i="6"/>
  <c r="M347" i="6"/>
  <c r="I348" i="6"/>
  <c r="J348" i="6"/>
  <c r="K348" i="6"/>
  <c r="L348" i="6"/>
  <c r="M348" i="6"/>
  <c r="I349" i="6"/>
  <c r="J349" i="6"/>
  <c r="K349" i="6"/>
  <c r="L349" i="6"/>
  <c r="M349" i="6"/>
  <c r="I350" i="6"/>
  <c r="J350" i="6"/>
  <c r="K350" i="6"/>
  <c r="L350" i="6"/>
  <c r="M350" i="6"/>
  <c r="I351" i="6"/>
  <c r="J351" i="6"/>
  <c r="K351" i="6"/>
  <c r="L351" i="6"/>
  <c r="M351" i="6"/>
  <c r="I352" i="6"/>
  <c r="J352" i="6"/>
  <c r="K352" i="6"/>
  <c r="L352" i="6"/>
  <c r="M352" i="6"/>
  <c r="I353" i="6"/>
  <c r="J353" i="6"/>
  <c r="K353" i="6"/>
  <c r="L353" i="6"/>
  <c r="M353" i="6"/>
  <c r="I354" i="6"/>
  <c r="J354" i="6"/>
  <c r="K354" i="6"/>
  <c r="L354" i="6"/>
  <c r="M354" i="6"/>
  <c r="I355" i="6"/>
  <c r="J355" i="6"/>
  <c r="K355" i="6"/>
  <c r="L355" i="6"/>
  <c r="M355" i="6"/>
  <c r="I356" i="6"/>
  <c r="J356" i="6"/>
  <c r="K356" i="6"/>
  <c r="L356" i="6"/>
  <c r="M356" i="6"/>
  <c r="I357" i="6"/>
  <c r="J357" i="6"/>
  <c r="K357" i="6"/>
  <c r="L357" i="6"/>
  <c r="M357" i="6"/>
  <c r="I358" i="6"/>
  <c r="J358" i="6"/>
  <c r="K358" i="6"/>
  <c r="L358" i="6"/>
  <c r="M358" i="6"/>
  <c r="I359" i="6"/>
  <c r="J359" i="6"/>
  <c r="K359" i="6"/>
  <c r="L359" i="6"/>
  <c r="M359" i="6"/>
  <c r="I360" i="6"/>
  <c r="J360" i="6"/>
  <c r="K360" i="6"/>
  <c r="L360" i="6"/>
  <c r="M360" i="6"/>
  <c r="I361" i="6"/>
  <c r="J361" i="6"/>
  <c r="K361" i="6"/>
  <c r="L361" i="6"/>
  <c r="M361" i="6"/>
  <c r="I362" i="6"/>
  <c r="J362" i="6"/>
  <c r="K362" i="6"/>
  <c r="L362" i="6"/>
  <c r="M362" i="6"/>
  <c r="I363" i="6"/>
  <c r="J363" i="6"/>
  <c r="K363" i="6"/>
  <c r="L363" i="6"/>
  <c r="M363" i="6"/>
  <c r="I364" i="6"/>
  <c r="J364" i="6"/>
  <c r="K364" i="6"/>
  <c r="L364" i="6"/>
  <c r="M364" i="6"/>
  <c r="I365" i="6"/>
  <c r="J365" i="6"/>
  <c r="K365" i="6"/>
  <c r="L365" i="6"/>
  <c r="M365" i="6"/>
  <c r="I366" i="6"/>
  <c r="J366" i="6"/>
  <c r="K366" i="6"/>
  <c r="L366" i="6"/>
  <c r="M366" i="6"/>
  <c r="I367" i="6"/>
  <c r="J367" i="6"/>
  <c r="K367" i="6"/>
  <c r="L367" i="6"/>
  <c r="M367" i="6"/>
  <c r="I368" i="6"/>
  <c r="J368" i="6"/>
  <c r="K368" i="6"/>
  <c r="L368" i="6"/>
  <c r="M368" i="6"/>
  <c r="I369" i="6"/>
  <c r="J369" i="6"/>
  <c r="K369" i="6"/>
  <c r="L369" i="6"/>
  <c r="M369" i="6"/>
  <c r="I370" i="6"/>
  <c r="J370" i="6"/>
  <c r="K370" i="6"/>
  <c r="L370" i="6"/>
  <c r="M370" i="6"/>
  <c r="I371" i="6"/>
  <c r="J371" i="6"/>
  <c r="K371" i="6"/>
  <c r="L371" i="6"/>
  <c r="M371" i="6"/>
  <c r="I372" i="6"/>
  <c r="J372" i="6"/>
  <c r="K372" i="6"/>
  <c r="L372" i="6"/>
  <c r="M372" i="6"/>
  <c r="I373" i="6"/>
  <c r="J373" i="6"/>
  <c r="K373" i="6"/>
  <c r="L373" i="6"/>
  <c r="M373" i="6"/>
  <c r="I374" i="6"/>
  <c r="J374" i="6"/>
  <c r="K374" i="6"/>
  <c r="L374" i="6"/>
  <c r="M374" i="6"/>
  <c r="I375" i="6"/>
  <c r="J375" i="6"/>
  <c r="K375" i="6"/>
  <c r="L375" i="6"/>
  <c r="M375" i="6"/>
  <c r="I376" i="6"/>
  <c r="J376" i="6"/>
  <c r="K376" i="6"/>
  <c r="L376" i="6"/>
  <c r="M376" i="6"/>
  <c r="I377" i="6"/>
  <c r="J377" i="6"/>
  <c r="K377" i="6"/>
  <c r="L377" i="6"/>
  <c r="M377" i="6"/>
  <c r="I378" i="6"/>
  <c r="J378" i="6"/>
  <c r="K378" i="6"/>
  <c r="L378" i="6"/>
  <c r="M378" i="6"/>
  <c r="I379" i="6"/>
  <c r="J379" i="6"/>
  <c r="K379" i="6"/>
  <c r="L379" i="6"/>
  <c r="M379" i="6"/>
  <c r="I380" i="6"/>
  <c r="J380" i="6"/>
  <c r="K380" i="6"/>
  <c r="L380" i="6"/>
  <c r="M380" i="6"/>
  <c r="I381" i="6"/>
  <c r="J381" i="6"/>
  <c r="K381" i="6"/>
  <c r="L381" i="6"/>
  <c r="M381" i="6"/>
  <c r="I382" i="6"/>
  <c r="J382" i="6"/>
  <c r="K382" i="6"/>
  <c r="L382" i="6"/>
  <c r="M382" i="6"/>
  <c r="I383" i="6"/>
  <c r="J383" i="6"/>
  <c r="K383" i="6"/>
  <c r="L383" i="6"/>
  <c r="M383" i="6"/>
  <c r="I384" i="6"/>
  <c r="J384" i="6"/>
  <c r="K384" i="6"/>
  <c r="L384" i="6"/>
  <c r="M384" i="6"/>
  <c r="I385" i="6"/>
  <c r="J385" i="6"/>
  <c r="K385" i="6"/>
  <c r="L385" i="6"/>
  <c r="M385" i="6"/>
  <c r="I386" i="6"/>
  <c r="J386" i="6"/>
  <c r="K386" i="6"/>
  <c r="L386" i="6"/>
  <c r="M386" i="6"/>
  <c r="I387" i="6"/>
  <c r="J387" i="6"/>
  <c r="K387" i="6"/>
  <c r="L387" i="6"/>
  <c r="M387" i="6"/>
  <c r="I388" i="6"/>
  <c r="J388" i="6"/>
  <c r="K388" i="6"/>
  <c r="L388" i="6"/>
  <c r="M388" i="6"/>
  <c r="I389" i="6"/>
  <c r="J389" i="6"/>
  <c r="K389" i="6"/>
  <c r="L389" i="6"/>
  <c r="M389" i="6"/>
  <c r="I390" i="6"/>
  <c r="J390" i="6"/>
  <c r="K390" i="6"/>
  <c r="L390" i="6"/>
  <c r="M390" i="6"/>
  <c r="I391" i="6"/>
  <c r="J391" i="6"/>
  <c r="K391" i="6"/>
  <c r="L391" i="6"/>
  <c r="M391" i="6"/>
  <c r="I392" i="6"/>
  <c r="J392" i="6"/>
  <c r="K392" i="6"/>
  <c r="L392" i="6"/>
  <c r="M392" i="6"/>
  <c r="I393" i="6"/>
  <c r="J393" i="6"/>
  <c r="K393" i="6"/>
  <c r="L393" i="6"/>
  <c r="M393" i="6"/>
  <c r="I394" i="6"/>
  <c r="J394" i="6"/>
  <c r="K394" i="6"/>
  <c r="L394" i="6"/>
  <c r="M394" i="6"/>
  <c r="I395" i="6"/>
  <c r="J395" i="6"/>
  <c r="K395" i="6"/>
  <c r="L395" i="6"/>
  <c r="M395" i="6"/>
  <c r="I396" i="6"/>
  <c r="J396" i="6"/>
  <c r="K396" i="6"/>
  <c r="L396" i="6"/>
  <c r="M396" i="6"/>
  <c r="I397" i="6"/>
  <c r="J397" i="6"/>
  <c r="K397" i="6"/>
  <c r="L397" i="6"/>
  <c r="M397" i="6"/>
  <c r="I398" i="6"/>
  <c r="J398" i="6"/>
  <c r="K398" i="6"/>
  <c r="L398" i="6"/>
  <c r="M398" i="6"/>
  <c r="I399" i="6"/>
  <c r="J399" i="6"/>
  <c r="K399" i="6"/>
  <c r="L399" i="6"/>
  <c r="M399" i="6"/>
  <c r="I400" i="6"/>
  <c r="J400" i="6"/>
  <c r="K400" i="6"/>
  <c r="L400" i="6"/>
  <c r="M400" i="6"/>
  <c r="I401" i="6"/>
  <c r="J401" i="6"/>
  <c r="K401" i="6"/>
  <c r="L401" i="6"/>
  <c r="M401" i="6"/>
  <c r="I402" i="6"/>
  <c r="J402" i="6"/>
  <c r="K402" i="6"/>
  <c r="L402" i="6"/>
  <c r="M402" i="6"/>
  <c r="I403" i="6"/>
  <c r="J403" i="6"/>
  <c r="K403" i="6"/>
  <c r="L403" i="6"/>
  <c r="M403" i="6"/>
  <c r="I404" i="6"/>
  <c r="J404" i="6"/>
  <c r="K404" i="6"/>
  <c r="L404" i="6"/>
  <c r="M404" i="6"/>
  <c r="I405" i="6"/>
  <c r="J405" i="6"/>
  <c r="K405" i="6"/>
  <c r="L405" i="6"/>
  <c r="M405" i="6"/>
  <c r="I406" i="6"/>
  <c r="J406" i="6"/>
  <c r="K406" i="6"/>
  <c r="L406" i="6"/>
  <c r="M406" i="6"/>
  <c r="I407" i="6"/>
  <c r="J407" i="6"/>
  <c r="K407" i="6"/>
  <c r="L407" i="6"/>
  <c r="M407" i="6"/>
  <c r="I408" i="6"/>
  <c r="J408" i="6"/>
  <c r="K408" i="6"/>
  <c r="L408" i="6"/>
  <c r="M408" i="6"/>
  <c r="I409" i="6"/>
  <c r="J409" i="6"/>
  <c r="K409" i="6"/>
  <c r="L409" i="6"/>
  <c r="M409" i="6"/>
  <c r="I410" i="6"/>
  <c r="J410" i="6"/>
  <c r="K410" i="6"/>
  <c r="L410" i="6"/>
  <c r="M410" i="6"/>
  <c r="I411" i="6"/>
  <c r="J411" i="6"/>
  <c r="K411" i="6"/>
  <c r="L411" i="6"/>
  <c r="M411" i="6"/>
  <c r="I412" i="6"/>
  <c r="J412" i="6"/>
  <c r="K412" i="6"/>
  <c r="L412" i="6"/>
  <c r="M412" i="6"/>
  <c r="I413" i="6"/>
  <c r="J413" i="6"/>
  <c r="K413" i="6"/>
  <c r="L413" i="6"/>
  <c r="M413" i="6"/>
  <c r="I414" i="6"/>
  <c r="J414" i="6"/>
  <c r="K414" i="6"/>
  <c r="L414" i="6"/>
  <c r="M414" i="6"/>
  <c r="I415" i="6"/>
  <c r="J415" i="6"/>
  <c r="K415" i="6"/>
  <c r="L415" i="6"/>
  <c r="M415" i="6"/>
  <c r="I416" i="6"/>
  <c r="J416" i="6"/>
  <c r="K416" i="6"/>
  <c r="L416" i="6"/>
  <c r="M416" i="6"/>
  <c r="I417" i="6"/>
  <c r="J417" i="6"/>
  <c r="K417" i="6"/>
  <c r="L417" i="6"/>
  <c r="M417" i="6"/>
  <c r="I418" i="6"/>
  <c r="J418" i="6"/>
  <c r="K418" i="6"/>
  <c r="L418" i="6"/>
  <c r="M418" i="6"/>
  <c r="I419" i="6"/>
  <c r="J419" i="6"/>
  <c r="K419" i="6"/>
  <c r="L419" i="6"/>
  <c r="M419" i="6"/>
  <c r="I420" i="6"/>
  <c r="J420" i="6"/>
  <c r="K420" i="6"/>
  <c r="L420" i="6"/>
  <c r="M420" i="6"/>
  <c r="I421" i="6"/>
  <c r="J421" i="6"/>
  <c r="K421" i="6"/>
  <c r="L421" i="6"/>
  <c r="M421" i="6"/>
  <c r="I422" i="6"/>
  <c r="J422" i="6"/>
  <c r="K422" i="6"/>
  <c r="L422" i="6"/>
  <c r="M422" i="6"/>
  <c r="I423" i="6"/>
  <c r="J423" i="6"/>
  <c r="K423" i="6"/>
  <c r="L423" i="6"/>
  <c r="M423" i="6"/>
  <c r="I424" i="6"/>
  <c r="J424" i="6"/>
  <c r="K424" i="6"/>
  <c r="L424" i="6"/>
  <c r="M424" i="6"/>
  <c r="I425" i="6"/>
  <c r="J425" i="6"/>
  <c r="K425" i="6"/>
  <c r="L425" i="6"/>
  <c r="M425" i="6"/>
  <c r="I426" i="6"/>
  <c r="J426" i="6"/>
  <c r="K426" i="6"/>
  <c r="L426" i="6"/>
  <c r="M426" i="6"/>
  <c r="I427" i="6"/>
  <c r="J427" i="6"/>
  <c r="K427" i="6"/>
  <c r="L427" i="6"/>
  <c r="M427" i="6"/>
  <c r="I428" i="6"/>
  <c r="J428" i="6"/>
  <c r="K428" i="6"/>
  <c r="L428" i="6"/>
  <c r="M428" i="6"/>
  <c r="I429" i="6"/>
  <c r="J429" i="6"/>
  <c r="K429" i="6"/>
  <c r="L429" i="6"/>
  <c r="M429" i="6"/>
  <c r="I430" i="6"/>
  <c r="J430" i="6"/>
  <c r="K430" i="6"/>
  <c r="L430" i="6"/>
  <c r="M430" i="6"/>
  <c r="I431" i="6"/>
  <c r="J431" i="6"/>
  <c r="K431" i="6"/>
  <c r="L431" i="6"/>
  <c r="M431" i="6"/>
  <c r="I432" i="6"/>
  <c r="J432" i="6"/>
  <c r="K432" i="6"/>
  <c r="L432" i="6"/>
  <c r="M432" i="6"/>
  <c r="I433" i="6"/>
  <c r="J433" i="6"/>
  <c r="K433" i="6"/>
  <c r="L433" i="6"/>
  <c r="M433" i="6"/>
  <c r="I434" i="6"/>
  <c r="J434" i="6"/>
  <c r="K434" i="6"/>
  <c r="L434" i="6"/>
  <c r="M434" i="6"/>
  <c r="I435" i="6"/>
  <c r="J435" i="6"/>
  <c r="K435" i="6"/>
  <c r="L435" i="6"/>
  <c r="M435" i="6"/>
  <c r="I436" i="6"/>
  <c r="J436" i="6"/>
  <c r="K436" i="6"/>
  <c r="L436" i="6"/>
  <c r="M436" i="6"/>
  <c r="I437" i="6"/>
  <c r="J437" i="6"/>
  <c r="K437" i="6"/>
  <c r="L437" i="6"/>
  <c r="M437" i="6"/>
  <c r="I438" i="6"/>
  <c r="J438" i="6"/>
  <c r="K438" i="6"/>
  <c r="L438" i="6"/>
  <c r="M438" i="6"/>
  <c r="I439" i="6"/>
  <c r="J439" i="6"/>
  <c r="K439" i="6"/>
  <c r="L439" i="6"/>
  <c r="M439" i="6"/>
  <c r="I440" i="6"/>
  <c r="J440" i="6"/>
  <c r="K440" i="6"/>
  <c r="L440" i="6"/>
  <c r="M440" i="6"/>
  <c r="I441" i="6"/>
  <c r="J441" i="6"/>
  <c r="K441" i="6"/>
  <c r="L441" i="6"/>
  <c r="M441" i="6"/>
  <c r="I442" i="6"/>
  <c r="J442" i="6"/>
  <c r="K442" i="6"/>
  <c r="L442" i="6"/>
  <c r="M442" i="6"/>
  <c r="I443" i="6"/>
  <c r="J443" i="6"/>
  <c r="K443" i="6"/>
  <c r="L443" i="6"/>
  <c r="M443" i="6"/>
  <c r="I444" i="6"/>
  <c r="J444" i="6"/>
  <c r="K444" i="6"/>
  <c r="L444" i="6"/>
  <c r="M444" i="6"/>
  <c r="I445" i="6"/>
  <c r="J445" i="6"/>
  <c r="K445" i="6"/>
  <c r="L445" i="6"/>
  <c r="M445" i="6"/>
  <c r="I446" i="6"/>
  <c r="J446" i="6"/>
  <c r="K446" i="6"/>
  <c r="L446" i="6"/>
  <c r="M446" i="6"/>
  <c r="I447" i="6"/>
  <c r="J447" i="6"/>
  <c r="K447" i="6"/>
  <c r="L447" i="6"/>
  <c r="M447" i="6"/>
  <c r="I448" i="6"/>
  <c r="J448" i="6"/>
  <c r="K448" i="6"/>
  <c r="L448" i="6"/>
  <c r="M448" i="6"/>
  <c r="I449" i="6"/>
  <c r="J449" i="6"/>
  <c r="K449" i="6"/>
  <c r="L449" i="6"/>
  <c r="M449" i="6"/>
  <c r="I450" i="6"/>
  <c r="J450" i="6"/>
  <c r="K450" i="6"/>
  <c r="L450" i="6"/>
  <c r="M450" i="6"/>
  <c r="I451" i="6"/>
  <c r="J451" i="6"/>
  <c r="K451" i="6"/>
  <c r="L451" i="6"/>
  <c r="M451" i="6"/>
  <c r="I452" i="6"/>
  <c r="J452" i="6"/>
  <c r="K452" i="6"/>
  <c r="L452" i="6"/>
  <c r="M452" i="6"/>
  <c r="I453" i="6"/>
  <c r="J453" i="6"/>
  <c r="K453" i="6"/>
  <c r="L453" i="6"/>
  <c r="M453" i="6"/>
  <c r="I454" i="6"/>
  <c r="J454" i="6"/>
  <c r="K454" i="6"/>
  <c r="L454" i="6"/>
  <c r="M454" i="6"/>
  <c r="I455" i="6"/>
  <c r="J455" i="6"/>
  <c r="K455" i="6"/>
  <c r="L455" i="6"/>
  <c r="M455" i="6"/>
  <c r="I456" i="6"/>
  <c r="J456" i="6"/>
  <c r="K456" i="6"/>
  <c r="L456" i="6"/>
  <c r="M456" i="6"/>
  <c r="I457" i="6"/>
  <c r="J457" i="6"/>
  <c r="K457" i="6"/>
  <c r="L457" i="6"/>
  <c r="M457" i="6"/>
  <c r="I458" i="6"/>
  <c r="J458" i="6"/>
  <c r="K458" i="6"/>
  <c r="L458" i="6"/>
  <c r="M458" i="6"/>
  <c r="I459" i="6"/>
  <c r="J459" i="6"/>
  <c r="K459" i="6"/>
  <c r="L459" i="6"/>
  <c r="M459" i="6"/>
  <c r="I460" i="6"/>
  <c r="J460" i="6"/>
  <c r="K460" i="6"/>
  <c r="L460" i="6"/>
  <c r="M460" i="6"/>
  <c r="I461" i="6"/>
  <c r="J461" i="6"/>
  <c r="K461" i="6"/>
  <c r="L461" i="6"/>
  <c r="M461" i="6"/>
  <c r="I462" i="6"/>
  <c r="J462" i="6"/>
  <c r="K462" i="6"/>
  <c r="L462" i="6"/>
  <c r="M462" i="6"/>
  <c r="I463" i="6"/>
  <c r="J463" i="6"/>
  <c r="K463" i="6"/>
  <c r="L463" i="6"/>
  <c r="M463" i="6"/>
  <c r="I464" i="6"/>
  <c r="J464" i="6"/>
  <c r="K464" i="6"/>
  <c r="L464" i="6"/>
  <c r="M464" i="6"/>
  <c r="I465" i="6"/>
  <c r="J465" i="6"/>
  <c r="K465" i="6"/>
  <c r="L465" i="6"/>
  <c r="M465" i="6"/>
  <c r="I466" i="6"/>
  <c r="J466" i="6"/>
  <c r="K466" i="6"/>
  <c r="L466" i="6"/>
  <c r="M466" i="6"/>
  <c r="I467" i="6"/>
  <c r="J467" i="6"/>
  <c r="K467" i="6"/>
  <c r="L467" i="6"/>
  <c r="M467" i="6"/>
  <c r="I468" i="6"/>
  <c r="J468" i="6"/>
  <c r="K468" i="6"/>
  <c r="L468" i="6"/>
  <c r="M468" i="6"/>
  <c r="I469" i="6"/>
  <c r="J469" i="6"/>
  <c r="K469" i="6"/>
  <c r="L469" i="6"/>
  <c r="M469" i="6"/>
  <c r="I470" i="6"/>
  <c r="J470" i="6"/>
  <c r="K470" i="6"/>
  <c r="L470" i="6"/>
  <c r="M470" i="6"/>
  <c r="I471" i="6"/>
  <c r="J471" i="6"/>
  <c r="K471" i="6"/>
  <c r="L471" i="6"/>
  <c r="M471" i="6"/>
  <c r="I472" i="6"/>
  <c r="J472" i="6"/>
  <c r="K472" i="6"/>
  <c r="L472" i="6"/>
  <c r="M472" i="6"/>
  <c r="I473" i="6"/>
  <c r="J473" i="6"/>
  <c r="K473" i="6"/>
  <c r="L473" i="6"/>
  <c r="M473" i="6"/>
  <c r="I474" i="6"/>
  <c r="J474" i="6"/>
  <c r="K474" i="6"/>
  <c r="L474" i="6"/>
  <c r="M474" i="6"/>
  <c r="I475" i="6"/>
  <c r="J475" i="6"/>
  <c r="K475" i="6"/>
  <c r="L475" i="6"/>
  <c r="M475" i="6"/>
  <c r="I476" i="6"/>
  <c r="J476" i="6"/>
  <c r="K476" i="6"/>
  <c r="L476" i="6"/>
  <c r="M476" i="6"/>
  <c r="I477" i="6"/>
  <c r="J477" i="6"/>
  <c r="K477" i="6"/>
  <c r="L477" i="6"/>
  <c r="M477" i="6"/>
  <c r="I478" i="6"/>
  <c r="J478" i="6"/>
  <c r="K478" i="6"/>
  <c r="L478" i="6"/>
  <c r="M478" i="6"/>
  <c r="I479" i="6"/>
  <c r="J479" i="6"/>
  <c r="K479" i="6"/>
  <c r="L479" i="6"/>
  <c r="M479" i="6"/>
  <c r="I480" i="6"/>
  <c r="J480" i="6"/>
  <c r="K480" i="6"/>
  <c r="L480" i="6"/>
  <c r="M480" i="6"/>
  <c r="I481" i="6"/>
  <c r="J481" i="6"/>
  <c r="K481" i="6"/>
  <c r="L481" i="6"/>
  <c r="M481" i="6"/>
  <c r="I482" i="6"/>
  <c r="J482" i="6"/>
  <c r="K482" i="6"/>
  <c r="L482" i="6"/>
  <c r="M482" i="6"/>
  <c r="I483" i="6"/>
  <c r="J483" i="6"/>
  <c r="K483" i="6"/>
  <c r="L483" i="6"/>
  <c r="M483" i="6"/>
  <c r="I484" i="6"/>
  <c r="J484" i="6"/>
  <c r="K484" i="6"/>
  <c r="L484" i="6"/>
  <c r="M484" i="6"/>
  <c r="I485" i="6"/>
  <c r="J485" i="6"/>
  <c r="K485" i="6"/>
  <c r="L485" i="6"/>
  <c r="M485" i="6"/>
  <c r="I486" i="6"/>
  <c r="J486" i="6"/>
  <c r="K486" i="6"/>
  <c r="L486" i="6"/>
  <c r="M486" i="6"/>
  <c r="I487" i="6"/>
  <c r="J487" i="6"/>
  <c r="K487" i="6"/>
  <c r="L487" i="6"/>
  <c r="M487" i="6"/>
  <c r="I488" i="6"/>
  <c r="J488" i="6"/>
  <c r="K488" i="6"/>
  <c r="L488" i="6"/>
  <c r="M488" i="6"/>
  <c r="I489" i="6"/>
  <c r="J489" i="6"/>
  <c r="K489" i="6"/>
  <c r="L489" i="6"/>
  <c r="M489" i="6"/>
  <c r="I490" i="6"/>
  <c r="J490" i="6"/>
  <c r="K490" i="6"/>
  <c r="L490" i="6"/>
  <c r="M490" i="6"/>
  <c r="I491" i="6"/>
  <c r="J491" i="6"/>
  <c r="K491" i="6"/>
  <c r="L491" i="6"/>
  <c r="M491" i="6"/>
  <c r="I492" i="6"/>
  <c r="J492" i="6"/>
  <c r="K492" i="6"/>
  <c r="L492" i="6"/>
  <c r="M492" i="6"/>
  <c r="I493" i="6"/>
  <c r="J493" i="6"/>
  <c r="K493" i="6"/>
  <c r="L493" i="6"/>
  <c r="M493" i="6"/>
  <c r="I494" i="6"/>
  <c r="J494" i="6"/>
  <c r="K494" i="6"/>
  <c r="L494" i="6"/>
  <c r="M494" i="6"/>
  <c r="I495" i="6"/>
  <c r="J495" i="6"/>
  <c r="K495" i="6"/>
  <c r="L495" i="6"/>
  <c r="M495" i="6"/>
  <c r="I496" i="6"/>
  <c r="J496" i="6"/>
  <c r="K496" i="6"/>
  <c r="L496" i="6"/>
  <c r="M496" i="6"/>
  <c r="I497" i="6"/>
  <c r="J497" i="6"/>
  <c r="K497" i="6"/>
  <c r="L497" i="6"/>
  <c r="M497" i="6"/>
  <c r="I498" i="6"/>
  <c r="J498" i="6"/>
  <c r="K498" i="6"/>
  <c r="L498" i="6"/>
  <c r="M498" i="6"/>
  <c r="I499" i="6"/>
  <c r="J499" i="6"/>
  <c r="K499" i="6"/>
  <c r="L499" i="6"/>
  <c r="M499" i="6"/>
  <c r="I500" i="6"/>
  <c r="J500" i="6"/>
  <c r="K500" i="6"/>
  <c r="L500" i="6"/>
  <c r="M500" i="6"/>
  <c r="I501" i="6"/>
  <c r="J501" i="6"/>
  <c r="K501" i="6"/>
  <c r="L501" i="6"/>
  <c r="M501" i="6"/>
  <c r="I502" i="6"/>
  <c r="J502" i="6"/>
  <c r="K502" i="6"/>
  <c r="L502" i="6"/>
  <c r="M502" i="6"/>
  <c r="I503" i="6"/>
  <c r="J503" i="6"/>
  <c r="K503" i="6"/>
  <c r="L503" i="6"/>
  <c r="M503" i="6"/>
  <c r="I504" i="6"/>
  <c r="J504" i="6"/>
  <c r="K504" i="6"/>
  <c r="L504" i="6"/>
  <c r="M504" i="6"/>
  <c r="I505" i="6"/>
  <c r="J505" i="6"/>
  <c r="K505" i="6"/>
  <c r="L505" i="6"/>
  <c r="M505" i="6"/>
  <c r="I506" i="6"/>
  <c r="J506" i="6"/>
  <c r="K506" i="6"/>
  <c r="L506" i="6"/>
  <c r="M506" i="6"/>
  <c r="I507" i="6"/>
  <c r="J507" i="6"/>
  <c r="K507" i="6"/>
  <c r="L507" i="6"/>
  <c r="M507" i="6"/>
  <c r="I508" i="6"/>
  <c r="J508" i="6"/>
  <c r="K508" i="6"/>
  <c r="L508" i="6"/>
  <c r="M508" i="6"/>
  <c r="I509" i="6"/>
  <c r="J509" i="6"/>
  <c r="K509" i="6"/>
  <c r="L509" i="6"/>
  <c r="M509" i="6"/>
  <c r="I510" i="6"/>
  <c r="J510" i="6"/>
  <c r="K510" i="6"/>
  <c r="L510" i="6"/>
  <c r="M510" i="6"/>
  <c r="I511" i="6"/>
  <c r="J511" i="6"/>
  <c r="K511" i="6"/>
  <c r="L511" i="6"/>
  <c r="M511" i="6"/>
  <c r="I512" i="6"/>
  <c r="J512" i="6"/>
  <c r="K512" i="6"/>
  <c r="L512" i="6"/>
  <c r="M512" i="6"/>
  <c r="I513" i="6"/>
  <c r="J513" i="6"/>
  <c r="K513" i="6"/>
  <c r="L513" i="6"/>
  <c r="M513" i="6"/>
  <c r="I514" i="6"/>
  <c r="J514" i="6"/>
  <c r="K514" i="6"/>
  <c r="L514" i="6"/>
  <c r="M514" i="6"/>
  <c r="I515" i="6"/>
  <c r="J515" i="6"/>
  <c r="K515" i="6"/>
  <c r="L515" i="6"/>
  <c r="M515" i="6"/>
  <c r="I516" i="6"/>
  <c r="J516" i="6"/>
  <c r="K516" i="6"/>
  <c r="L516" i="6"/>
  <c r="M516" i="6"/>
  <c r="I517" i="6"/>
  <c r="J517" i="6"/>
  <c r="K517" i="6"/>
  <c r="L517" i="6"/>
  <c r="M517" i="6"/>
  <c r="I518" i="6"/>
  <c r="J518" i="6"/>
  <c r="K518" i="6"/>
  <c r="L518" i="6"/>
  <c r="M518" i="6"/>
  <c r="I519" i="6"/>
  <c r="J519" i="6"/>
  <c r="K519" i="6"/>
  <c r="L519" i="6"/>
  <c r="M519" i="6"/>
  <c r="I520" i="6"/>
  <c r="J520" i="6"/>
  <c r="K520" i="6"/>
  <c r="L520" i="6"/>
  <c r="M520" i="6"/>
  <c r="I521" i="6"/>
  <c r="J521" i="6"/>
  <c r="K521" i="6"/>
  <c r="L521" i="6"/>
  <c r="M521" i="6"/>
  <c r="I522" i="6"/>
  <c r="J522" i="6"/>
  <c r="K522" i="6"/>
  <c r="L522" i="6"/>
  <c r="M522" i="6"/>
  <c r="I523" i="6"/>
  <c r="J523" i="6"/>
  <c r="K523" i="6"/>
  <c r="L523" i="6"/>
  <c r="M523" i="6"/>
  <c r="I524" i="6"/>
  <c r="J524" i="6"/>
  <c r="K524" i="6"/>
  <c r="L524" i="6"/>
  <c r="M524" i="6"/>
  <c r="I525" i="6"/>
  <c r="J525" i="6"/>
  <c r="K525" i="6"/>
  <c r="L525" i="6"/>
  <c r="M525" i="6"/>
  <c r="I526" i="6"/>
  <c r="J526" i="6"/>
  <c r="K526" i="6"/>
  <c r="L526" i="6"/>
  <c r="M526" i="6"/>
  <c r="I527" i="6"/>
  <c r="J527" i="6"/>
  <c r="K527" i="6"/>
  <c r="L527" i="6"/>
  <c r="M527" i="6"/>
  <c r="I528" i="6"/>
  <c r="J528" i="6"/>
  <c r="K528" i="6"/>
  <c r="L528" i="6"/>
  <c r="M528" i="6"/>
  <c r="I529" i="6"/>
  <c r="J529" i="6"/>
  <c r="K529" i="6"/>
  <c r="L529" i="6"/>
  <c r="M529" i="6"/>
  <c r="I530" i="6"/>
  <c r="J530" i="6"/>
  <c r="K530" i="6"/>
  <c r="L530" i="6"/>
  <c r="M530" i="6"/>
  <c r="I531" i="6"/>
  <c r="J531" i="6"/>
  <c r="K531" i="6"/>
  <c r="L531" i="6"/>
  <c r="M531" i="6"/>
  <c r="I532" i="6"/>
  <c r="J532" i="6"/>
  <c r="K532" i="6"/>
  <c r="L532" i="6"/>
  <c r="M532" i="6"/>
  <c r="I533" i="6"/>
  <c r="J533" i="6"/>
  <c r="K533" i="6"/>
  <c r="L533" i="6"/>
  <c r="M533" i="6"/>
  <c r="I534" i="6"/>
  <c r="J534" i="6"/>
  <c r="K534" i="6"/>
  <c r="L534" i="6"/>
  <c r="M534" i="6"/>
  <c r="I535" i="6"/>
  <c r="J535" i="6"/>
  <c r="K535" i="6"/>
  <c r="L535" i="6"/>
  <c r="M535" i="6"/>
  <c r="I536" i="6"/>
  <c r="J536" i="6"/>
  <c r="K536" i="6"/>
  <c r="L536" i="6"/>
  <c r="M536" i="6"/>
  <c r="I537" i="6"/>
  <c r="J537" i="6"/>
  <c r="K537" i="6"/>
  <c r="L537" i="6"/>
  <c r="M537" i="6"/>
  <c r="I538" i="6"/>
  <c r="J538" i="6"/>
  <c r="K538" i="6"/>
  <c r="L538" i="6"/>
  <c r="M538" i="6"/>
  <c r="I539" i="6"/>
  <c r="J539" i="6"/>
  <c r="K539" i="6"/>
  <c r="L539" i="6"/>
  <c r="M539" i="6"/>
  <c r="I540" i="6"/>
  <c r="J540" i="6"/>
  <c r="K540" i="6"/>
  <c r="L540" i="6"/>
  <c r="M540" i="6"/>
  <c r="I541" i="6"/>
  <c r="J541" i="6"/>
  <c r="K541" i="6"/>
  <c r="L541" i="6"/>
  <c r="M541" i="6"/>
  <c r="I542" i="6"/>
  <c r="J542" i="6"/>
  <c r="K542" i="6"/>
  <c r="L542" i="6"/>
  <c r="M542" i="6"/>
  <c r="I543" i="6"/>
  <c r="J543" i="6"/>
  <c r="K543" i="6"/>
  <c r="L543" i="6"/>
  <c r="M543" i="6"/>
  <c r="I544" i="6"/>
  <c r="J544" i="6"/>
  <c r="K544" i="6"/>
  <c r="L544" i="6"/>
  <c r="M544" i="6"/>
  <c r="I545" i="6"/>
  <c r="J545" i="6"/>
  <c r="K545" i="6"/>
  <c r="L545" i="6"/>
  <c r="M545" i="6"/>
  <c r="I546" i="6"/>
  <c r="J546" i="6"/>
  <c r="K546" i="6"/>
  <c r="L546" i="6"/>
  <c r="M546" i="6"/>
  <c r="I547" i="6"/>
  <c r="J547" i="6"/>
  <c r="K547" i="6"/>
  <c r="L547" i="6"/>
  <c r="M547" i="6"/>
  <c r="I548" i="6"/>
  <c r="J548" i="6"/>
  <c r="K548" i="6"/>
  <c r="L548" i="6"/>
  <c r="M548" i="6"/>
  <c r="I549" i="6"/>
  <c r="J549" i="6"/>
  <c r="K549" i="6"/>
  <c r="L549" i="6"/>
  <c r="M549" i="6"/>
  <c r="I550" i="6"/>
  <c r="J550" i="6"/>
  <c r="K550" i="6"/>
  <c r="L550" i="6"/>
  <c r="M550" i="6"/>
  <c r="I551" i="6"/>
  <c r="J551" i="6"/>
  <c r="K551" i="6"/>
  <c r="L551" i="6"/>
  <c r="M551" i="6"/>
  <c r="I552" i="6"/>
  <c r="J552" i="6"/>
  <c r="K552" i="6"/>
  <c r="L552" i="6"/>
  <c r="M552" i="6"/>
  <c r="I553" i="6"/>
  <c r="J553" i="6"/>
  <c r="K553" i="6"/>
  <c r="L553" i="6"/>
  <c r="M553" i="6"/>
  <c r="I554" i="6"/>
  <c r="J554" i="6"/>
  <c r="K554" i="6"/>
  <c r="L554" i="6"/>
  <c r="M554" i="6"/>
  <c r="I555" i="6"/>
  <c r="J555" i="6"/>
  <c r="K555" i="6"/>
  <c r="L555" i="6"/>
  <c r="M555" i="6"/>
  <c r="I556" i="6"/>
  <c r="J556" i="6"/>
  <c r="K556" i="6"/>
  <c r="L556" i="6"/>
  <c r="M556" i="6"/>
  <c r="I557" i="6"/>
  <c r="J557" i="6"/>
  <c r="K557" i="6"/>
  <c r="L557" i="6"/>
  <c r="M557" i="6"/>
  <c r="I558" i="6"/>
  <c r="J558" i="6"/>
  <c r="K558" i="6"/>
  <c r="L558" i="6"/>
  <c r="M558" i="6"/>
  <c r="I559" i="6"/>
  <c r="J559" i="6"/>
  <c r="K559" i="6"/>
  <c r="L559" i="6"/>
  <c r="M559" i="6"/>
  <c r="I560" i="6"/>
  <c r="J560" i="6"/>
  <c r="K560" i="6"/>
  <c r="L560" i="6"/>
  <c r="M560" i="6"/>
  <c r="I561" i="6"/>
  <c r="J561" i="6"/>
  <c r="K561" i="6"/>
  <c r="L561" i="6"/>
  <c r="M561" i="6"/>
  <c r="I562" i="6"/>
  <c r="J562" i="6"/>
  <c r="K562" i="6"/>
  <c r="L562" i="6"/>
  <c r="M562" i="6"/>
  <c r="I563" i="6"/>
  <c r="J563" i="6"/>
  <c r="K563" i="6"/>
  <c r="L563" i="6"/>
  <c r="M563" i="6"/>
  <c r="I564" i="6"/>
  <c r="J564" i="6"/>
  <c r="K564" i="6"/>
  <c r="L564" i="6"/>
  <c r="M564" i="6"/>
  <c r="I565" i="6"/>
  <c r="J565" i="6"/>
  <c r="K565" i="6"/>
  <c r="L565" i="6"/>
  <c r="M565" i="6"/>
  <c r="I566" i="6"/>
  <c r="J566" i="6"/>
  <c r="K566" i="6"/>
  <c r="L566" i="6"/>
  <c r="M566" i="6"/>
  <c r="I567" i="6"/>
  <c r="J567" i="6"/>
  <c r="K567" i="6"/>
  <c r="L567" i="6"/>
  <c r="M567" i="6"/>
  <c r="I568" i="6"/>
  <c r="J568" i="6"/>
  <c r="K568" i="6"/>
  <c r="L568" i="6"/>
  <c r="M568" i="6"/>
  <c r="I569" i="6"/>
  <c r="J569" i="6"/>
  <c r="K569" i="6"/>
  <c r="L569" i="6"/>
  <c r="M569" i="6"/>
  <c r="I570" i="6"/>
  <c r="J570" i="6"/>
  <c r="K570" i="6"/>
  <c r="L570" i="6"/>
  <c r="M570" i="6"/>
  <c r="I571" i="6"/>
  <c r="J571" i="6"/>
  <c r="K571" i="6"/>
  <c r="L571" i="6"/>
  <c r="M571" i="6"/>
  <c r="I572" i="6"/>
  <c r="J572" i="6"/>
  <c r="K572" i="6"/>
  <c r="L572" i="6"/>
  <c r="M572" i="6"/>
  <c r="I573" i="6"/>
  <c r="J573" i="6"/>
  <c r="K573" i="6"/>
  <c r="L573" i="6"/>
  <c r="M573" i="6"/>
  <c r="I574" i="6"/>
  <c r="J574" i="6"/>
  <c r="K574" i="6"/>
  <c r="L574" i="6"/>
  <c r="M574" i="6"/>
  <c r="I575" i="6"/>
  <c r="J575" i="6"/>
  <c r="K575" i="6"/>
  <c r="L575" i="6"/>
  <c r="M575" i="6"/>
  <c r="I576" i="6"/>
  <c r="J576" i="6"/>
  <c r="K576" i="6"/>
  <c r="L576" i="6"/>
  <c r="M576" i="6"/>
  <c r="I577" i="6"/>
  <c r="J577" i="6"/>
  <c r="K577" i="6"/>
  <c r="L577" i="6"/>
  <c r="M577" i="6"/>
  <c r="I578" i="6"/>
  <c r="J578" i="6"/>
  <c r="K578" i="6"/>
  <c r="L578" i="6"/>
  <c r="M578" i="6"/>
  <c r="I579" i="6"/>
  <c r="J579" i="6"/>
  <c r="K579" i="6"/>
  <c r="L579" i="6"/>
  <c r="M579" i="6"/>
  <c r="I580" i="6"/>
  <c r="J580" i="6"/>
  <c r="K580" i="6"/>
  <c r="L580" i="6"/>
  <c r="M580" i="6"/>
  <c r="I581" i="6"/>
  <c r="J581" i="6"/>
  <c r="K581" i="6"/>
  <c r="L581" i="6"/>
  <c r="M581" i="6"/>
  <c r="I582" i="6"/>
  <c r="J582" i="6"/>
  <c r="K582" i="6"/>
  <c r="L582" i="6"/>
  <c r="M582" i="6"/>
  <c r="I583" i="6"/>
  <c r="J583" i="6"/>
  <c r="K583" i="6"/>
  <c r="L583" i="6"/>
  <c r="M583" i="6"/>
  <c r="I584" i="6"/>
  <c r="J584" i="6"/>
  <c r="K584" i="6"/>
  <c r="L584" i="6"/>
  <c r="M584" i="6"/>
  <c r="I585" i="6"/>
  <c r="J585" i="6"/>
  <c r="K585" i="6"/>
  <c r="L585" i="6"/>
  <c r="M585" i="6"/>
  <c r="I586" i="6"/>
  <c r="J586" i="6"/>
  <c r="K586" i="6"/>
  <c r="L586" i="6"/>
  <c r="M586" i="6"/>
  <c r="I587" i="6"/>
  <c r="J587" i="6"/>
  <c r="K587" i="6"/>
  <c r="L587" i="6"/>
  <c r="M587" i="6"/>
  <c r="I588" i="6"/>
  <c r="J588" i="6"/>
  <c r="K588" i="6"/>
  <c r="L588" i="6"/>
  <c r="M588" i="6"/>
  <c r="I589" i="6"/>
  <c r="J589" i="6"/>
  <c r="K589" i="6"/>
  <c r="L589" i="6"/>
  <c r="M589" i="6"/>
  <c r="I590" i="6"/>
  <c r="J590" i="6"/>
  <c r="K590" i="6"/>
  <c r="L590" i="6"/>
  <c r="M590" i="6"/>
  <c r="I591" i="6"/>
  <c r="J591" i="6"/>
  <c r="K591" i="6"/>
  <c r="L591" i="6"/>
  <c r="M591" i="6"/>
  <c r="I592" i="6"/>
  <c r="J592" i="6"/>
  <c r="K592" i="6"/>
  <c r="L592" i="6"/>
  <c r="M592" i="6"/>
  <c r="I593" i="6"/>
  <c r="J593" i="6"/>
  <c r="K593" i="6"/>
  <c r="L593" i="6"/>
  <c r="M593" i="6"/>
  <c r="I594" i="6"/>
  <c r="J594" i="6"/>
  <c r="K594" i="6"/>
  <c r="L594" i="6"/>
  <c r="M594" i="6"/>
  <c r="I595" i="6"/>
  <c r="J595" i="6"/>
  <c r="K595" i="6"/>
  <c r="L595" i="6"/>
  <c r="M595" i="6"/>
  <c r="I596" i="6"/>
  <c r="J596" i="6"/>
  <c r="K596" i="6"/>
  <c r="L596" i="6"/>
  <c r="M596" i="6"/>
  <c r="I597" i="6"/>
  <c r="J597" i="6"/>
  <c r="K597" i="6"/>
  <c r="L597" i="6"/>
  <c r="M597" i="6"/>
  <c r="I598" i="6"/>
  <c r="J598" i="6"/>
  <c r="K598" i="6"/>
  <c r="L598" i="6"/>
  <c r="M598" i="6"/>
  <c r="I599" i="6"/>
  <c r="J599" i="6"/>
  <c r="K599" i="6"/>
  <c r="L599" i="6"/>
  <c r="M599" i="6"/>
  <c r="I600" i="6"/>
  <c r="J600" i="6"/>
  <c r="K600" i="6"/>
  <c r="L600" i="6"/>
  <c r="M600" i="6"/>
  <c r="I601" i="6"/>
  <c r="J601" i="6"/>
  <c r="K601" i="6"/>
  <c r="L601" i="6"/>
  <c r="M601" i="6"/>
  <c r="I602" i="6"/>
  <c r="J602" i="6"/>
  <c r="K602" i="6"/>
  <c r="L602" i="6"/>
  <c r="M602" i="6"/>
  <c r="I603" i="6"/>
  <c r="J603" i="6"/>
  <c r="K603" i="6"/>
  <c r="L603" i="6"/>
  <c r="M603" i="6"/>
  <c r="I604" i="6"/>
  <c r="J604" i="6"/>
  <c r="K604" i="6"/>
  <c r="L604" i="6"/>
  <c r="M604" i="6"/>
  <c r="I605" i="6"/>
  <c r="J605" i="6"/>
  <c r="K605" i="6"/>
  <c r="L605" i="6"/>
  <c r="M605" i="6"/>
  <c r="I606" i="6"/>
  <c r="J606" i="6"/>
  <c r="K606" i="6"/>
  <c r="L606" i="6"/>
  <c r="M606" i="6"/>
  <c r="I607" i="6"/>
  <c r="J607" i="6"/>
  <c r="K607" i="6"/>
  <c r="L607" i="6"/>
  <c r="M607" i="6"/>
  <c r="I608" i="6"/>
  <c r="J608" i="6"/>
  <c r="K608" i="6"/>
  <c r="L608" i="6"/>
  <c r="M608" i="6"/>
  <c r="I609" i="6"/>
  <c r="J609" i="6"/>
  <c r="K609" i="6"/>
  <c r="L609" i="6"/>
  <c r="M609" i="6"/>
  <c r="I610" i="6"/>
  <c r="J610" i="6"/>
  <c r="K610" i="6"/>
  <c r="L610" i="6"/>
  <c r="M610" i="6"/>
  <c r="I611" i="6"/>
  <c r="J611" i="6"/>
  <c r="K611" i="6"/>
  <c r="L611" i="6"/>
  <c r="M611" i="6"/>
  <c r="I612" i="6"/>
  <c r="J612" i="6"/>
  <c r="K612" i="6"/>
  <c r="L612" i="6"/>
  <c r="M612" i="6"/>
  <c r="I613" i="6"/>
  <c r="J613" i="6"/>
  <c r="K613" i="6"/>
  <c r="L613" i="6"/>
  <c r="M613" i="6"/>
  <c r="I614" i="6"/>
  <c r="J614" i="6"/>
  <c r="K614" i="6"/>
  <c r="L614" i="6"/>
  <c r="M614" i="6"/>
  <c r="I615" i="6"/>
  <c r="J615" i="6"/>
  <c r="K615" i="6"/>
  <c r="L615" i="6"/>
  <c r="M615" i="6"/>
  <c r="I616" i="6"/>
  <c r="J616" i="6"/>
  <c r="K616" i="6"/>
  <c r="L616" i="6"/>
  <c r="M616" i="6"/>
  <c r="I617" i="6"/>
  <c r="J617" i="6"/>
  <c r="K617" i="6"/>
  <c r="L617" i="6"/>
  <c r="M617" i="6"/>
  <c r="I618" i="6"/>
  <c r="J618" i="6"/>
  <c r="K618" i="6"/>
  <c r="L618" i="6"/>
  <c r="M618" i="6"/>
  <c r="M2" i="6"/>
  <c r="I2" i="6"/>
  <c r="J2" i="6"/>
  <c r="K2" i="6"/>
  <c r="L2" i="6"/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2" i="4"/>
</calcChain>
</file>

<file path=xl/comments1.xml><?xml version="1.0" encoding="utf-8"?>
<comments xmlns="http://schemas.openxmlformats.org/spreadsheetml/2006/main">
  <authors>
    <author>KAUFMANN Daniel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>KAUFMANN Daniel:</t>
        </r>
        <r>
          <rPr>
            <sz val="9"/>
            <color indexed="81"/>
            <rFont val="Tahoma"/>
            <family val="2"/>
          </rPr>
          <t xml:space="preserve">
Note more info in PDF!</t>
        </r>
      </text>
    </comment>
  </commentList>
</comments>
</file>

<file path=xl/sharedStrings.xml><?xml version="1.0" encoding="utf-8"?>
<sst xmlns="http://schemas.openxmlformats.org/spreadsheetml/2006/main" count="4949" uniqueCount="1677">
  <si>
    <t>Date</t>
  </si>
  <si>
    <t>28.07.11</t>
  </si>
  <si>
    <t>CH0111035561</t>
  </si>
  <si>
    <t>N</t>
  </si>
  <si>
    <t>02.08.11</t>
  </si>
  <si>
    <t>29.08.11</t>
  </si>
  <si>
    <t>A</t>
  </si>
  <si>
    <t>CH0111035579</t>
  </si>
  <si>
    <t>02.07.12</t>
  </si>
  <si>
    <t>21.07.11</t>
  </si>
  <si>
    <t>CH0111035546</t>
  </si>
  <si>
    <t>25.07.11</t>
  </si>
  <si>
    <t>22.08.11</t>
  </si>
  <si>
    <t>CH0111035553</t>
  </si>
  <si>
    <t>09.01.12</t>
  </si>
  <si>
    <t>14.07.11</t>
  </si>
  <si>
    <t>CH0111035520</t>
  </si>
  <si>
    <t>18.07.11</t>
  </si>
  <si>
    <t>15.08.11</t>
  </si>
  <si>
    <t>CH0111035538</t>
  </si>
  <si>
    <t>10.10.11</t>
  </si>
  <si>
    <t>07.07.11</t>
  </si>
  <si>
    <t>CH0111035504</t>
  </si>
  <si>
    <t>11.07.11</t>
  </si>
  <si>
    <t>08.08.11</t>
  </si>
  <si>
    <t>CH0111035512</t>
  </si>
  <si>
    <t>11.06.12</t>
  </si>
  <si>
    <t>30.06.11</t>
  </si>
  <si>
    <t>CH0111035488</t>
  </si>
  <si>
    <t>04.07.11</t>
  </si>
  <si>
    <t>CH0111035496</t>
  </si>
  <si>
    <t>19.12.11</t>
  </si>
  <si>
    <t>23.06.11</t>
  </si>
  <si>
    <t>CH0111035462</t>
  </si>
  <si>
    <t>27.06.11</t>
  </si>
  <si>
    <t>CH0111035470</t>
  </si>
  <si>
    <t>19.09.11</t>
  </si>
  <si>
    <t>16.06.11</t>
  </si>
  <si>
    <t>CH0111035447</t>
  </si>
  <si>
    <t>20.06.11</t>
  </si>
  <si>
    <t>CH0111035454</t>
  </si>
  <si>
    <t>21.05.12</t>
  </si>
  <si>
    <t>09.06.11</t>
  </si>
  <si>
    <t>CH0111035421</t>
  </si>
  <si>
    <t>14.06.11</t>
  </si>
  <si>
    <t>CH0111035439</t>
  </si>
  <si>
    <t>28.11.11</t>
  </si>
  <si>
    <t>03.06.11</t>
  </si>
  <si>
    <t>CH0111035405</t>
  </si>
  <si>
    <t>06.06.11</t>
  </si>
  <si>
    <t>CH0111035413</t>
  </si>
  <si>
    <t>26.05.11</t>
  </si>
  <si>
    <t>CH0111035389</t>
  </si>
  <si>
    <t>30.05.11</t>
  </si>
  <si>
    <t>CH0111035397</t>
  </si>
  <si>
    <t>30.04.12</t>
  </si>
  <si>
    <t>19.05.11</t>
  </si>
  <si>
    <t>CH0111035363</t>
  </si>
  <si>
    <t>23.05.11</t>
  </si>
  <si>
    <t>CH0111035371</t>
  </si>
  <si>
    <t>07.11.11</t>
  </si>
  <si>
    <t>12.05.11</t>
  </si>
  <si>
    <t>CH0111035348</t>
  </si>
  <si>
    <t>16.05.11</t>
  </si>
  <si>
    <t>CH0111035355</t>
  </si>
  <si>
    <t>05.05.11</t>
  </si>
  <si>
    <t>CH0111035322</t>
  </si>
  <si>
    <t>09.05.11</t>
  </si>
  <si>
    <t>CH0111035330</t>
  </si>
  <si>
    <t>10.04.12</t>
  </si>
  <si>
    <t>ISIN</t>
  </si>
  <si>
    <t>Neu/Aufst</t>
  </si>
  <si>
    <t>Redemption</t>
  </si>
  <si>
    <t>Yield</t>
  </si>
  <si>
    <t>Total outstanding volume</t>
  </si>
  <si>
    <t>28.04.11</t>
  </si>
  <si>
    <t>CH0111035306</t>
  </si>
  <si>
    <t>02.05.11</t>
  </si>
  <si>
    <t>CH0111035314</t>
  </si>
  <si>
    <t>17.10.11</t>
  </si>
  <si>
    <t>21.04.11</t>
  </si>
  <si>
    <t>CH0111035280</t>
  </si>
  <si>
    <t>26.04.11</t>
  </si>
  <si>
    <t>CH0111035298</t>
  </si>
  <si>
    <t>14.04.11</t>
  </si>
  <si>
    <t>CH0111035264</t>
  </si>
  <si>
    <t>18.04.11</t>
  </si>
  <si>
    <t>CH0111035272</t>
  </si>
  <si>
    <t>19.03.12</t>
  </si>
  <si>
    <t>07.04.11</t>
  </si>
  <si>
    <t>CH0111035249</t>
  </si>
  <si>
    <t>11.04.11</t>
  </si>
  <si>
    <t>CH0111035256</t>
  </si>
  <si>
    <t>26.09.11</t>
  </si>
  <si>
    <t>31.03.11</t>
  </si>
  <si>
    <t>CH0111035223</t>
  </si>
  <si>
    <t>04.04.11</t>
  </si>
  <si>
    <t>CH0111035231</t>
  </si>
  <si>
    <t>24.03.11</t>
  </si>
  <si>
    <t>CH0111035207</t>
  </si>
  <si>
    <t>28.03.11</t>
  </si>
  <si>
    <t>CH0111035215</t>
  </si>
  <si>
    <t>27.02.12</t>
  </si>
  <si>
    <t>17.03.11</t>
  </si>
  <si>
    <t>CH0111035181</t>
  </si>
  <si>
    <t>21.03.11</t>
  </si>
  <si>
    <t>CH0111035199</t>
  </si>
  <si>
    <t>05.09.11</t>
  </si>
  <si>
    <t>10.03.11</t>
  </si>
  <si>
    <t>CH0111035165</t>
  </si>
  <si>
    <t>14.03.11</t>
  </si>
  <si>
    <t>CH0111035173</t>
  </si>
  <si>
    <t>03.03.11</t>
  </si>
  <si>
    <t>CH0111035140</t>
  </si>
  <si>
    <t>07.03.11</t>
  </si>
  <si>
    <t>CH0111035157</t>
  </si>
  <si>
    <t>06.02.12</t>
  </si>
  <si>
    <t>24.02.11</t>
  </si>
  <si>
    <t>CH0111035124</t>
  </si>
  <si>
    <t>28.02.11</t>
  </si>
  <si>
    <t>CH0111035132</t>
  </si>
  <si>
    <t>17.02.11</t>
  </si>
  <si>
    <t>CH0111035108</t>
  </si>
  <si>
    <t>21.02.11</t>
  </si>
  <si>
    <t>CH0111035116</t>
  </si>
  <si>
    <t>10.02.11</t>
  </si>
  <si>
    <t>CH0111035082</t>
  </si>
  <si>
    <t>14.02.11</t>
  </si>
  <si>
    <t>CH0111035090</t>
  </si>
  <si>
    <t>16.01.12</t>
  </si>
  <si>
    <t>03.02.11</t>
  </si>
  <si>
    <t>CH0111035066</t>
  </si>
  <si>
    <t>07.02.11</t>
  </si>
  <si>
    <t>CH0111035074</t>
  </si>
  <si>
    <t>27.01.11</t>
  </si>
  <si>
    <t>CH0111035041</t>
  </si>
  <si>
    <t>31.01.11</t>
  </si>
  <si>
    <t>CH0111035058</t>
  </si>
  <si>
    <t>20.01.11</t>
  </si>
  <si>
    <t>CH0111035025</t>
  </si>
  <si>
    <t>24.01.11</t>
  </si>
  <si>
    <t>CH0111035033</t>
  </si>
  <si>
    <t>27.12.11</t>
  </si>
  <si>
    <t>13.01.11</t>
  </si>
  <si>
    <t>CH0111035009</t>
  </si>
  <si>
    <t>17.01.11</t>
  </si>
  <si>
    <t>CH0111035017</t>
  </si>
  <si>
    <t>06.01.11</t>
  </si>
  <si>
    <t>CH0111034986</t>
  </si>
  <si>
    <t>10.01.11</t>
  </si>
  <si>
    <t>CH0111034994</t>
  </si>
  <si>
    <t>30.12.10</t>
  </si>
  <si>
    <t>CH0111034960</t>
  </si>
  <si>
    <t>03.01.11</t>
  </si>
  <si>
    <t>CH0111034978</t>
  </si>
  <si>
    <t>05.12.11</t>
  </si>
  <si>
    <t>23.12.10</t>
  </si>
  <si>
    <t>CH0111034945</t>
  </si>
  <si>
    <t>27.12.10</t>
  </si>
  <si>
    <t>CH0111034952</t>
  </si>
  <si>
    <t>16.12.10</t>
  </si>
  <si>
    <t>CH0111034929</t>
  </si>
  <si>
    <t>20.12.10</t>
  </si>
  <si>
    <t>CH0111034937</t>
  </si>
  <si>
    <t>09.12.10</t>
  </si>
  <si>
    <t>CH0111034903</t>
  </si>
  <si>
    <t>13.12.10</t>
  </si>
  <si>
    <t>CH0111034911</t>
  </si>
  <si>
    <t>14.11.11</t>
  </si>
  <si>
    <t>02.12.10</t>
  </si>
  <si>
    <t>CH0111034887</t>
  </si>
  <si>
    <t>06.12.10</t>
  </si>
  <si>
    <t>CH0111034895</t>
  </si>
  <si>
    <t>25.11.10</t>
  </si>
  <si>
    <t>CH0111034861</t>
  </si>
  <si>
    <t>29.11.10</t>
  </si>
  <si>
    <t>CH0111034879</t>
  </si>
  <si>
    <t>18.11.10</t>
  </si>
  <si>
    <t>CH0111034846</t>
  </si>
  <si>
    <t>22.11.10</t>
  </si>
  <si>
    <t>CH0111034853</t>
  </si>
  <si>
    <t>24.10.11</t>
  </si>
  <si>
    <t>11.11.10</t>
  </si>
  <si>
    <t>CH0111034820</t>
  </si>
  <si>
    <t>15.11.10</t>
  </si>
  <si>
    <t>CH0111034838</t>
  </si>
  <si>
    <t>04.11.10</t>
  </si>
  <si>
    <t>CH0111034804</t>
  </si>
  <si>
    <t>08.11.10</t>
  </si>
  <si>
    <t>CH0111034812</t>
  </si>
  <si>
    <t>28.10.10</t>
  </si>
  <si>
    <t>CH0111034788</t>
  </si>
  <si>
    <t>01.11.10</t>
  </si>
  <si>
    <t>CH0111034796</t>
  </si>
  <si>
    <t>03.10.11</t>
  </si>
  <si>
    <t>21.10.10</t>
  </si>
  <si>
    <t>CH0111034762</t>
  </si>
  <si>
    <t>25.10.10</t>
  </si>
  <si>
    <t>CH0111034770</t>
  </si>
  <si>
    <t>14.10.10</t>
  </si>
  <si>
    <t>CH0111034747</t>
  </si>
  <si>
    <t>18.10.10</t>
  </si>
  <si>
    <t>CH0111034754</t>
  </si>
  <si>
    <t>07.10.10</t>
  </si>
  <si>
    <t>CH0111036130</t>
  </si>
  <si>
    <t>11.10.10</t>
  </si>
  <si>
    <t>CH0111034739</t>
  </si>
  <si>
    <t>12.09.11</t>
  </si>
  <si>
    <t>30.09.10</t>
  </si>
  <si>
    <t>CH0111036114</t>
  </si>
  <si>
    <t>04.10.10</t>
  </si>
  <si>
    <t>CH0111036122</t>
  </si>
  <si>
    <t>23.09.10</t>
  </si>
  <si>
    <t>CH0111036098</t>
  </si>
  <si>
    <t>27.09.10</t>
  </si>
  <si>
    <t>CH0111036106</t>
  </si>
  <si>
    <t>16.09.10</t>
  </si>
  <si>
    <t>CH0111036072</t>
  </si>
  <si>
    <t>20.09.10</t>
  </si>
  <si>
    <t>CH0111036080</t>
  </si>
  <si>
    <t>09.09.10</t>
  </si>
  <si>
    <t>CH0111036056</t>
  </si>
  <si>
    <t>13.09.10</t>
  </si>
  <si>
    <t>CH0111036064</t>
  </si>
  <si>
    <t>02.09.10</t>
  </si>
  <si>
    <t>CH0111036031</t>
  </si>
  <si>
    <t>06.09.10</t>
  </si>
  <si>
    <t>CH0111036049</t>
  </si>
  <si>
    <t>26.08.10</t>
  </si>
  <si>
    <t>CH0111036015</t>
  </si>
  <si>
    <t>30.08.10</t>
  </si>
  <si>
    <t>CH0111036023</t>
  </si>
  <si>
    <t>19.08.10</t>
  </si>
  <si>
    <t>CH0111035991</t>
  </si>
  <si>
    <t>23.08.10</t>
  </si>
  <si>
    <t>CH0111036007</t>
  </si>
  <si>
    <t>12.08.10</t>
  </si>
  <si>
    <t>CH0111035975</t>
  </si>
  <si>
    <t>16.08.10</t>
  </si>
  <si>
    <t>CH0111035983</t>
  </si>
  <si>
    <t>05.08.10</t>
  </si>
  <si>
    <t>CH0111035959</t>
  </si>
  <si>
    <t>09.08.10</t>
  </si>
  <si>
    <t>CH0111035967</t>
  </si>
  <si>
    <t>29.07.10</t>
  </si>
  <si>
    <t>CH0111035934</t>
  </si>
  <si>
    <t>02.08.10</t>
  </si>
  <si>
    <t>CH0111035942</t>
  </si>
  <si>
    <t>22.07.10</t>
  </si>
  <si>
    <t>CH0111035918</t>
  </si>
  <si>
    <t>26.07.10</t>
  </si>
  <si>
    <t>CH0111035926</t>
  </si>
  <si>
    <t>15.07.10</t>
  </si>
  <si>
    <t>CH0111035892</t>
  </si>
  <si>
    <t>19.07.10</t>
  </si>
  <si>
    <t>CH0111035900</t>
  </si>
  <si>
    <t>08.07.10</t>
  </si>
  <si>
    <t>CH0111035876</t>
  </si>
  <si>
    <t>12.07.10</t>
  </si>
  <si>
    <t>CH0111035884</t>
  </si>
  <si>
    <t>01.07.10</t>
  </si>
  <si>
    <t>CH0111035868</t>
  </si>
  <si>
    <t>05.07.10</t>
  </si>
  <si>
    <t>29.06.10</t>
  </si>
  <si>
    <t>CH0111035843</t>
  </si>
  <si>
    <t>30.06.10</t>
  </si>
  <si>
    <t>07.07.10</t>
  </si>
  <si>
    <t>CH0111035850</t>
  </si>
  <si>
    <t>24.06.10</t>
  </si>
  <si>
    <t>CH0111035835</t>
  </si>
  <si>
    <t>28.06.10</t>
  </si>
  <si>
    <t>22.06.10</t>
  </si>
  <si>
    <t>CH0111035819</t>
  </si>
  <si>
    <t>23.06.10</t>
  </si>
  <si>
    <t>CH0111035827</t>
  </si>
  <si>
    <t>17.06.10</t>
  </si>
  <si>
    <t>CH0111035801</t>
  </si>
  <si>
    <t>21.06.10</t>
  </si>
  <si>
    <t>15.06.10</t>
  </si>
  <si>
    <t>CH0111035785</t>
  </si>
  <si>
    <t>16.06.10</t>
  </si>
  <si>
    <t>CH0111035793</t>
  </si>
  <si>
    <t>08.06.10</t>
  </si>
  <si>
    <t>CH0111035769</t>
  </si>
  <si>
    <t>09.06.10</t>
  </si>
  <si>
    <t>CH0111035777</t>
  </si>
  <si>
    <t>03.06.10</t>
  </si>
  <si>
    <t>CH0111035751</t>
  </si>
  <si>
    <t>07.06.10</t>
  </si>
  <si>
    <t>01.06.10</t>
  </si>
  <si>
    <t>CH0111035736</t>
  </si>
  <si>
    <t>02.06.10</t>
  </si>
  <si>
    <t>CH0111035744</t>
  </si>
  <si>
    <t>25.05.10</t>
  </si>
  <si>
    <t>CH0111035710</t>
  </si>
  <si>
    <t>26.05.10</t>
  </si>
  <si>
    <t>CH0111035728</t>
  </si>
  <si>
    <t>18.05.10</t>
  </si>
  <si>
    <t>CH0111035702</t>
  </si>
  <si>
    <t>19.05.10</t>
  </si>
  <si>
    <t>11.05.10</t>
  </si>
  <si>
    <t>CH0111035686</t>
  </si>
  <si>
    <t>12.05.10</t>
  </si>
  <si>
    <t>04.05.10</t>
  </si>
  <si>
    <t>CH0111035678</t>
  </si>
  <si>
    <t>05.05.10</t>
  </si>
  <si>
    <t>27.04.10</t>
  </si>
  <si>
    <t>CH0111035660</t>
  </si>
  <si>
    <t>28.04.10</t>
  </si>
  <si>
    <t>20.04.10</t>
  </si>
  <si>
    <t>CH0111035652</t>
  </si>
  <si>
    <t>21.04.10</t>
  </si>
  <si>
    <t>13.04.10</t>
  </si>
  <si>
    <t>CH0111035645</t>
  </si>
  <si>
    <t>14.04.10</t>
  </si>
  <si>
    <t>06.04.10</t>
  </si>
  <si>
    <t>CH0111035637</t>
  </si>
  <si>
    <t>07.04.10</t>
  </si>
  <si>
    <t>30.03.10</t>
  </si>
  <si>
    <t>CH0038015449</t>
  </si>
  <si>
    <t>31.03.10</t>
  </si>
  <si>
    <t>23.03.10</t>
  </si>
  <si>
    <t>CH0038015431</t>
  </si>
  <si>
    <t>24.03.10</t>
  </si>
  <si>
    <t>16.03.10</t>
  </si>
  <si>
    <t>CH0038015423</t>
  </si>
  <si>
    <t>17.03.10</t>
  </si>
  <si>
    <t>09.03.10</t>
  </si>
  <si>
    <t>CH0038015407</t>
  </si>
  <si>
    <t>10.03.10</t>
  </si>
  <si>
    <t>02.03.10</t>
  </si>
  <si>
    <t>CH0038015399</t>
  </si>
  <si>
    <t>03.03.10</t>
  </si>
  <si>
    <t>23.02.10</t>
  </si>
  <si>
    <t>CH0038015381</t>
  </si>
  <si>
    <t>24.02.10</t>
  </si>
  <si>
    <t>16.02.10</t>
  </si>
  <si>
    <t>CH0038015365</t>
  </si>
  <si>
    <t>17.02.10</t>
  </si>
  <si>
    <t>09.02.10</t>
  </si>
  <si>
    <t>CH0038015357</t>
  </si>
  <si>
    <t>10.02.10</t>
  </si>
  <si>
    <t>02.02.10</t>
  </si>
  <si>
    <t>CH0038015340</t>
  </si>
  <si>
    <t>03.02.10</t>
  </si>
  <si>
    <t>26.01.10</t>
  </si>
  <si>
    <t>CH0038015324</t>
  </si>
  <si>
    <t>27.01.10</t>
  </si>
  <si>
    <t>19.01.10</t>
  </si>
  <si>
    <t>CH0038015316</t>
  </si>
  <si>
    <t>20.01.10</t>
  </si>
  <si>
    <t>12.01.10</t>
  </si>
  <si>
    <t>CH0038015308</t>
  </si>
  <si>
    <t>13.01.10</t>
  </si>
  <si>
    <t>05.01.10</t>
  </si>
  <si>
    <t>CH0038015290</t>
  </si>
  <si>
    <t>06.01.10</t>
  </si>
  <si>
    <t>29.12.09</t>
  </si>
  <si>
    <t>CH0038015282</t>
  </si>
  <si>
    <t>30.12.09</t>
  </si>
  <si>
    <t>22.12.09</t>
  </si>
  <si>
    <t>CH0038015266</t>
  </si>
  <si>
    <t>23.12.09</t>
  </si>
  <si>
    <t>15.12.09</t>
  </si>
  <si>
    <t>CH0038015241</t>
  </si>
  <si>
    <t>16.12.09</t>
  </si>
  <si>
    <t>08.12.09</t>
  </si>
  <si>
    <t>CH0038015233</t>
  </si>
  <si>
    <t>09.12.09</t>
  </si>
  <si>
    <t>01.12.09</t>
  </si>
  <si>
    <t>CH0038015225</t>
  </si>
  <si>
    <t>02.12.09</t>
  </si>
  <si>
    <t>24.11.09</t>
  </si>
  <si>
    <t>CH0038015209</t>
  </si>
  <si>
    <t>25.11.09</t>
  </si>
  <si>
    <t>17.11.09</t>
  </si>
  <si>
    <t>CH0038015175</t>
  </si>
  <si>
    <t>18.11.09</t>
  </si>
  <si>
    <t>10.11.09</t>
  </si>
  <si>
    <t>CH0038015167</t>
  </si>
  <si>
    <t>11.11.09</t>
  </si>
  <si>
    <t>03.11.09</t>
  </si>
  <si>
    <t>CH0038015159</t>
  </si>
  <si>
    <t>04.11.09</t>
  </si>
  <si>
    <t>27.10.09</t>
  </si>
  <si>
    <t>CH0038015134</t>
  </si>
  <si>
    <t>28.10.09</t>
  </si>
  <si>
    <t>20.10.09</t>
  </si>
  <si>
    <t>CH0038015126</t>
  </si>
  <si>
    <t>21.10.09</t>
  </si>
  <si>
    <t>13.10.09</t>
  </si>
  <si>
    <t>CH0038015118</t>
  </si>
  <si>
    <t>14.10.09</t>
  </si>
  <si>
    <t>06.10.09</t>
  </si>
  <si>
    <t>CH0038015092</t>
  </si>
  <si>
    <t>07.10.09</t>
  </si>
  <si>
    <t>29.09.09</t>
  </si>
  <si>
    <t>CH0038015084</t>
  </si>
  <si>
    <t>30.09.09</t>
  </si>
  <si>
    <t>22.09.09</t>
  </si>
  <si>
    <t>CH0038015076</t>
  </si>
  <si>
    <t>23.09.09</t>
  </si>
  <si>
    <t>15.09.09</t>
  </si>
  <si>
    <t>CH0038015050</t>
  </si>
  <si>
    <t>16.09.09</t>
  </si>
  <si>
    <t>08.09.09</t>
  </si>
  <si>
    <t>CH0038015043</t>
  </si>
  <si>
    <t>09.09.09</t>
  </si>
  <si>
    <t>01.09.09</t>
  </si>
  <si>
    <t>CH0038015035</t>
  </si>
  <si>
    <t>02.09.09</t>
  </si>
  <si>
    <t>25.08.09</t>
  </si>
  <si>
    <t>CH0038015027</t>
  </si>
  <si>
    <t>26.08.09</t>
  </si>
  <si>
    <t>18.08.09</t>
  </si>
  <si>
    <t>CH0038015019</t>
  </si>
  <si>
    <t>19.08.09</t>
  </si>
  <si>
    <t>11.08.09</t>
  </si>
  <si>
    <t>CH0038015001</t>
  </si>
  <si>
    <t>12.08.09</t>
  </si>
  <si>
    <t>04.08.09</t>
  </si>
  <si>
    <t>CH0038014996</t>
  </si>
  <si>
    <t>05.08.09</t>
  </si>
  <si>
    <t>28.07.09</t>
  </si>
  <si>
    <t>CH0038014988</t>
  </si>
  <si>
    <t>29.07.09</t>
  </si>
  <si>
    <t>21.07.09</t>
  </si>
  <si>
    <t>CH0038014970</t>
  </si>
  <si>
    <t>22.07.09</t>
  </si>
  <si>
    <t>14.07.09</t>
  </si>
  <si>
    <t>CH0038014962</t>
  </si>
  <si>
    <t>15.07.09</t>
  </si>
  <si>
    <t>07.07.09</t>
  </si>
  <si>
    <t>CH0038014947</t>
  </si>
  <si>
    <t>08.07.09</t>
  </si>
  <si>
    <t>30.06.09</t>
  </si>
  <si>
    <t>CH0038014921</t>
  </si>
  <si>
    <t>01.07.09</t>
  </si>
  <si>
    <t>23.06.09</t>
  </si>
  <si>
    <t>CH0038014913</t>
  </si>
  <si>
    <t>24.06.09</t>
  </si>
  <si>
    <t>16.06.09</t>
  </si>
  <si>
    <t>CH0038014897</t>
  </si>
  <si>
    <t>17.06.09</t>
  </si>
  <si>
    <t>09.06.09</t>
  </si>
  <si>
    <t>CH0038014889</t>
  </si>
  <si>
    <t>10.06.09</t>
  </si>
  <si>
    <t>02.06.09</t>
  </si>
  <si>
    <t>CH0038014871</t>
  </si>
  <si>
    <t>03.06.09</t>
  </si>
  <si>
    <t>26.05.09</t>
  </si>
  <si>
    <t>CH0038014863</t>
  </si>
  <si>
    <t>27.05.09</t>
  </si>
  <si>
    <t>19.05.09</t>
  </si>
  <si>
    <t>CH0038014855</t>
  </si>
  <si>
    <t>20.05.09</t>
  </si>
  <si>
    <t>12.05.09</t>
  </si>
  <si>
    <t>CH0038014848</t>
  </si>
  <si>
    <t>13.05.09</t>
  </si>
  <si>
    <t>05.05.09</t>
  </si>
  <si>
    <t>CH0038014830</t>
  </si>
  <si>
    <t>06.05.09</t>
  </si>
  <si>
    <t>28.04.09</t>
  </si>
  <si>
    <t>CH0038014822</t>
  </si>
  <si>
    <t>29.04.09</t>
  </si>
  <si>
    <t>21.04.09</t>
  </si>
  <si>
    <t>CH0038014806</t>
  </si>
  <si>
    <t>22.04.09</t>
  </si>
  <si>
    <t>14.04.09</t>
  </si>
  <si>
    <t>CH0038014798</t>
  </si>
  <si>
    <t>15.04.09</t>
  </si>
  <si>
    <t>07.04.09</t>
  </si>
  <si>
    <t>CH0038014780</t>
  </si>
  <si>
    <t>08.04.09</t>
  </si>
  <si>
    <t>31.03.09</t>
  </si>
  <si>
    <t>CH0038014772</t>
  </si>
  <si>
    <t>01.04.09</t>
  </si>
  <si>
    <t>24.03.09</t>
  </si>
  <si>
    <t>CH0038014764</t>
  </si>
  <si>
    <t>25.03.09</t>
  </si>
  <si>
    <t>17.03.09</t>
  </si>
  <si>
    <t>CH0038014756</t>
  </si>
  <si>
    <t>18.03.09</t>
  </si>
  <si>
    <t>10.03.09</t>
  </si>
  <si>
    <t>CH0038014749</t>
  </si>
  <si>
    <t>11.03.09</t>
  </si>
  <si>
    <t>03.03.09</t>
  </si>
  <si>
    <t>CH0038014731</t>
  </si>
  <si>
    <t>04.03.09</t>
  </si>
  <si>
    <t>02.03.09</t>
  </si>
  <si>
    <t>CH0038014723</t>
  </si>
  <si>
    <t>24.02.09</t>
  </si>
  <si>
    <t>CH0038014715</t>
  </si>
  <si>
    <t>25.02.09</t>
  </si>
  <si>
    <t>17.02.09</t>
  </si>
  <si>
    <t>CH0038014707</t>
  </si>
  <si>
    <t>18.02.09</t>
  </si>
  <si>
    <t>16.02.09</t>
  </si>
  <si>
    <t>CH0038014699</t>
  </si>
  <si>
    <t>10.02.09</t>
  </si>
  <si>
    <t>CH0038014673</t>
  </si>
  <si>
    <t>11.02.09</t>
  </si>
  <si>
    <t>03.02.09</t>
  </si>
  <si>
    <t>CH0038014665</t>
  </si>
  <si>
    <t>04.02.09</t>
  </si>
  <si>
    <t>02.02.09</t>
  </si>
  <si>
    <t>CH0038014657</t>
  </si>
  <si>
    <t>27.01.09</t>
  </si>
  <si>
    <t>CH0038014640</t>
  </si>
  <si>
    <t>28.01.09</t>
  </si>
  <si>
    <t>20.01.09</t>
  </si>
  <si>
    <t>CH0038014624</t>
  </si>
  <si>
    <t>21.01.09</t>
  </si>
  <si>
    <t>19.01.09</t>
  </si>
  <si>
    <t>CH0038014616</t>
  </si>
  <si>
    <t>13.01.09</t>
  </si>
  <si>
    <t>CH0038014608</t>
  </si>
  <si>
    <t>14.01.09</t>
  </si>
  <si>
    <t>06.01.09</t>
  </si>
  <si>
    <t>CH0038014590</t>
  </si>
  <si>
    <t>07.01.09</t>
  </si>
  <si>
    <t>05.01.09</t>
  </si>
  <si>
    <t>CH0038014582</t>
  </si>
  <si>
    <t>30.12.08</t>
  </si>
  <si>
    <t>CH0038014574</t>
  </si>
  <si>
    <t>31.12.08</t>
  </si>
  <si>
    <t>23.12.08</t>
  </si>
  <si>
    <t>CH0038014566</t>
  </si>
  <si>
    <t>24.12.08</t>
  </si>
  <si>
    <t>22.12.08</t>
  </si>
  <si>
    <t>CH0038014541</t>
  </si>
  <si>
    <t>16.12.08</t>
  </si>
  <si>
    <t>CH0038014533</t>
  </si>
  <si>
    <t>17.12.08</t>
  </si>
  <si>
    <t>09.12.08</t>
  </si>
  <si>
    <t>CH0038014525</t>
  </si>
  <si>
    <t>10.12.08</t>
  </si>
  <si>
    <t>08.12.08</t>
  </si>
  <si>
    <t>CH0038014517</t>
  </si>
  <si>
    <t>04.12.08</t>
  </si>
  <si>
    <t>CH0038014509</t>
  </si>
  <si>
    <t>05.12.08</t>
  </si>
  <si>
    <t>12.12.08</t>
  </si>
  <si>
    <t>02.12.08</t>
  </si>
  <si>
    <t>CH0038014491</t>
  </si>
  <si>
    <t>03.12.08</t>
  </si>
  <si>
    <t>27.11.08</t>
  </si>
  <si>
    <t>CH0038014483</t>
  </si>
  <si>
    <t>28.11.08</t>
  </si>
  <si>
    <t>25.11.08</t>
  </si>
  <si>
    <t>CH0038014475</t>
  </si>
  <si>
    <t>26.11.08</t>
  </si>
  <si>
    <t>24.11.08</t>
  </si>
  <si>
    <t>CH0038014467</t>
  </si>
  <si>
    <t>20.11.08</t>
  </si>
  <si>
    <t>CH0038014442</t>
  </si>
  <si>
    <t>21.11.08</t>
  </si>
  <si>
    <t>19.11.08</t>
  </si>
  <si>
    <t>18.11.08</t>
  </si>
  <si>
    <t>CH0038014434</t>
  </si>
  <si>
    <t>17.11.08</t>
  </si>
  <si>
    <t>12.11.08</t>
  </si>
  <si>
    <t>CH0038014426</t>
  </si>
  <si>
    <t>14.11.08</t>
  </si>
  <si>
    <t>10.11.08</t>
  </si>
  <si>
    <t>CH0038014400</t>
  </si>
  <si>
    <t>CH0038014418</t>
  </si>
  <si>
    <t>05.11.08</t>
  </si>
  <si>
    <t>CH0038014376</t>
  </si>
  <si>
    <t>07.11.08</t>
  </si>
  <si>
    <t>03.11.08</t>
  </si>
  <si>
    <t>CH0038014392</t>
  </si>
  <si>
    <t>30.10.08</t>
  </si>
  <si>
    <t>CH0038014343</t>
  </si>
  <si>
    <t>31.10.08</t>
  </si>
  <si>
    <t>27.10.08</t>
  </si>
  <si>
    <t>CH0038014301</t>
  </si>
  <si>
    <t>29.10.08</t>
  </si>
  <si>
    <t>CH0038014319</t>
  </si>
  <si>
    <t>22.10.08</t>
  </si>
  <si>
    <t>CH0038014293</t>
  </si>
  <si>
    <t>21.10.08</t>
  </si>
  <si>
    <t>20.10.08</t>
  </si>
  <si>
    <t>Observed change in outstanding volumen</t>
  </si>
  <si>
    <t>Allotment</t>
  </si>
  <si>
    <t>Bids</t>
  </si>
  <si>
    <t>11.05.09</t>
  </si>
  <si>
    <t>CH0029034102</t>
  </si>
  <si>
    <t>D</t>
  </si>
  <si>
    <t>27.04.09</t>
  </si>
  <si>
    <t>CH0029026694</t>
  </si>
  <si>
    <t>CH0029027775</t>
  </si>
  <si>
    <t>CH0029028757</t>
  </si>
  <si>
    <t>09.04.09</t>
  </si>
  <si>
    <t>CH0029022602</t>
  </si>
  <si>
    <t>CH0029023493</t>
  </si>
  <si>
    <t>CH0029024103</t>
  </si>
  <si>
    <t>30.03.09</t>
  </si>
  <si>
    <t>CH0029020028</t>
  </si>
  <si>
    <t>CH0029020531</t>
  </si>
  <si>
    <t>CH0029022438</t>
  </si>
  <si>
    <t>16.03.09</t>
  </si>
  <si>
    <t>CH0029011258</t>
  </si>
  <si>
    <t>CH0029013866</t>
  </si>
  <si>
    <t>CH0029019020</t>
  </si>
  <si>
    <t>CH0029009328</t>
  </si>
  <si>
    <t>CH0029009492</t>
  </si>
  <si>
    <t>CH0029010227</t>
  </si>
  <si>
    <t>CH0028945597</t>
  </si>
  <si>
    <t>CH0029000699</t>
  </si>
  <si>
    <t>CH0029007645</t>
  </si>
  <si>
    <t>Term</t>
  </si>
  <si>
    <t>Payment</t>
  </si>
  <si>
    <t>Marginal price</t>
  </si>
  <si>
    <t>Outstanding volume by term</t>
  </si>
  <si>
    <t>Outstanding volume total</t>
  </si>
  <si>
    <t>28.09.09</t>
  </si>
  <si>
    <t>CH0029204234</t>
  </si>
  <si>
    <t>CH0029204259</t>
  </si>
  <si>
    <t>CH0029204309</t>
  </si>
  <si>
    <t>14.09.09</t>
  </si>
  <si>
    <t>CH0029204176</t>
  </si>
  <si>
    <t>CH0029204200</t>
  </si>
  <si>
    <t>CH0029204218</t>
  </si>
  <si>
    <t>31.08.09</t>
  </si>
  <si>
    <t>CH0029204101</t>
  </si>
  <si>
    <t>CH0029204119</t>
  </si>
  <si>
    <t>CH0029204127</t>
  </si>
  <si>
    <t>17.08.09</t>
  </si>
  <si>
    <t>CH0029204069</t>
  </si>
  <si>
    <t>CH0029204077</t>
  </si>
  <si>
    <t>12.11.09</t>
  </si>
  <si>
    <t>CH0029204085</t>
  </si>
  <si>
    <t>03.08.09</t>
  </si>
  <si>
    <t>CH0029204028</t>
  </si>
  <si>
    <t>CH0029204036</t>
  </si>
  <si>
    <t>CH0029204044</t>
  </si>
  <si>
    <t>20.07.09</t>
  </si>
  <si>
    <t>CH0029203905</t>
  </si>
  <si>
    <t>CH0029203947</t>
  </si>
  <si>
    <t>CH0029203988</t>
  </si>
  <si>
    <t>06.07.09</t>
  </si>
  <si>
    <t>CH0029203764</t>
  </si>
  <si>
    <t>CH0029203830</t>
  </si>
  <si>
    <t>CH0029203855</t>
  </si>
  <si>
    <t>22.06.09</t>
  </si>
  <si>
    <t>CH0029041941</t>
  </si>
  <si>
    <t>CH0029041966</t>
  </si>
  <si>
    <t>CH0029043129</t>
  </si>
  <si>
    <t>08.06.09</t>
  </si>
  <si>
    <t>CH0029041883</t>
  </si>
  <si>
    <t>CH0029041925</t>
  </si>
  <si>
    <t>CH0029041933</t>
  </si>
  <si>
    <t>25.05.09</t>
  </si>
  <si>
    <t>CH0029036974</t>
  </si>
  <si>
    <t>CH0029039218</t>
  </si>
  <si>
    <t>CH0029041859</t>
  </si>
  <si>
    <t>CH0029029391</t>
  </si>
  <si>
    <t>CH0029031215</t>
  </si>
  <si>
    <t>01.03.10</t>
  </si>
  <si>
    <t>CH0029247050</t>
  </si>
  <si>
    <t>CH0029248496</t>
  </si>
  <si>
    <t>18.08.10</t>
  </si>
  <si>
    <t>15.02.10</t>
  </si>
  <si>
    <t>CH0029242903</t>
  </si>
  <si>
    <t>CH0029242911</t>
  </si>
  <si>
    <t>CH0029245781</t>
  </si>
  <si>
    <t>04.08.10</t>
  </si>
  <si>
    <t>01.02.10</t>
  </si>
  <si>
    <t>CH0029238745</t>
  </si>
  <si>
    <t>CH0029241467</t>
  </si>
  <si>
    <t>CH0029242424</t>
  </si>
  <si>
    <t>21.07.10</t>
  </si>
  <si>
    <t>18.01.10</t>
  </si>
  <si>
    <t>CH0029235626</t>
  </si>
  <si>
    <t>CH0029235972</t>
  </si>
  <si>
    <t>CH0029237911</t>
  </si>
  <si>
    <t>04.01.10</t>
  </si>
  <si>
    <t>CH0029228514</t>
  </si>
  <si>
    <t>CH0029229264</t>
  </si>
  <si>
    <t>CH0029235352</t>
  </si>
  <si>
    <t>21.12.09</t>
  </si>
  <si>
    <t>CH0029223721</t>
  </si>
  <si>
    <t>CH0029224836</t>
  </si>
  <si>
    <t>CH0029225858</t>
  </si>
  <si>
    <t>07.12.09</t>
  </si>
  <si>
    <t>CH0029219315</t>
  </si>
  <si>
    <t>CH0029220180</t>
  </si>
  <si>
    <t>CH0029223507</t>
  </si>
  <si>
    <t>23.11.09</t>
  </si>
  <si>
    <t>CH0029216840</t>
  </si>
  <si>
    <t>CH0029218747</t>
  </si>
  <si>
    <t>CH0029219125</t>
  </si>
  <si>
    <t>09.11.09</t>
  </si>
  <si>
    <t>CH0029213524</t>
  </si>
  <si>
    <t>CH0029215438</t>
  </si>
  <si>
    <t>CH0029216808</t>
  </si>
  <si>
    <t>26.10.09</t>
  </si>
  <si>
    <t>CH0029208870</t>
  </si>
  <si>
    <t>CH0029213011</t>
  </si>
  <si>
    <t>CH0029213102</t>
  </si>
  <si>
    <t>12.10.09</t>
  </si>
  <si>
    <t>CH0029204317</t>
  </si>
  <si>
    <t>CH0029205512</t>
  </si>
  <si>
    <t>CH0029207096</t>
  </si>
  <si>
    <t>CH0111034705</t>
  </si>
  <si>
    <t>CH0111034713</t>
  </si>
  <si>
    <t>15.09.10</t>
  </si>
  <si>
    <t>CH0111034721</t>
  </si>
  <si>
    <t>08.12.10</t>
  </si>
  <si>
    <t>CH0111034671</t>
  </si>
  <si>
    <t>CH0111034689</t>
  </si>
  <si>
    <t>01.09.10</t>
  </si>
  <si>
    <t>CH0111034697</t>
  </si>
  <si>
    <t>24.11.10</t>
  </si>
  <si>
    <t>21.05.10</t>
  </si>
  <si>
    <t>CH0111034648</t>
  </si>
  <si>
    <t>CH0111034655</t>
  </si>
  <si>
    <t>CH0111034663</t>
  </si>
  <si>
    <t>10.11.10</t>
  </si>
  <si>
    <t>10.05.10</t>
  </si>
  <si>
    <t>CH0029256671</t>
  </si>
  <si>
    <t>CH0029258446</t>
  </si>
  <si>
    <t>CH0029258925</t>
  </si>
  <si>
    <t>27.10.10</t>
  </si>
  <si>
    <t>26.04.10</t>
  </si>
  <si>
    <t>CH0029253710</t>
  </si>
  <si>
    <t>CH0029254817</t>
  </si>
  <si>
    <t>CH0029255053</t>
  </si>
  <si>
    <t>13.10.10</t>
  </si>
  <si>
    <t>12.04.10</t>
  </si>
  <si>
    <t>CH0029251607</t>
  </si>
  <si>
    <t>CH0029251656</t>
  </si>
  <si>
    <t>CH0029251789</t>
  </si>
  <si>
    <t>29.09.10</t>
  </si>
  <si>
    <t>29.03.10</t>
  </si>
  <si>
    <t>CH0029250336</t>
  </si>
  <si>
    <t>CH0029250914</t>
  </si>
  <si>
    <t>CH0029251318</t>
  </si>
  <si>
    <t>15.03.10</t>
  </si>
  <si>
    <t>CH0029248918</t>
  </si>
  <si>
    <t>CH0029249098</t>
  </si>
  <si>
    <t>CH0029250120</t>
  </si>
  <si>
    <t>CH0029246235</t>
  </si>
  <si>
    <t>VR</t>
  </si>
  <si>
    <t>Auction</t>
  </si>
  <si>
    <t>Auction-Type I</t>
  </si>
  <si>
    <t>Auction-Type II</t>
  </si>
  <si>
    <t>Margil price</t>
  </si>
  <si>
    <t>16.01.19</t>
  </si>
  <si>
    <t>17.01.19</t>
  </si>
  <si>
    <t>24.01.19</t>
  </si>
  <si>
    <t>FR</t>
  </si>
  <si>
    <t>09.01.19</t>
  </si>
  <si>
    <t>10.01.19</t>
  </si>
  <si>
    <t>03.01.19</t>
  </si>
  <si>
    <t>04.01.19</t>
  </si>
  <si>
    <t>19.12.18</t>
  </si>
  <si>
    <t>20.12.18</t>
  </si>
  <si>
    <t>12.12.18</t>
  </si>
  <si>
    <t>13.12.18</t>
  </si>
  <si>
    <t>05.12.18</t>
  </si>
  <si>
    <t>06.12.18</t>
  </si>
  <si>
    <t>28.11.18</t>
  </si>
  <si>
    <t>29.11.18</t>
  </si>
  <si>
    <t>21.11.18</t>
  </si>
  <si>
    <t>23.11.18</t>
  </si>
  <si>
    <t>14.11.18</t>
  </si>
  <si>
    <t>15.11.18</t>
  </si>
  <si>
    <t>07.11.18</t>
  </si>
  <si>
    <t>08.11.18</t>
  </si>
  <si>
    <t>31.10.18</t>
  </si>
  <si>
    <t>01.11.18</t>
  </si>
  <si>
    <t>24.10.18</t>
  </si>
  <si>
    <t>25.10.18</t>
  </si>
  <si>
    <t>17.10.18</t>
  </si>
  <si>
    <t>18.10.18</t>
  </si>
  <si>
    <t>10.10.18</t>
  </si>
  <si>
    <t>11.10.18</t>
  </si>
  <si>
    <t>03.10.18</t>
  </si>
  <si>
    <t>04.10.18</t>
  </si>
  <si>
    <t>26.09.18</t>
  </si>
  <si>
    <t>27.09.18</t>
  </si>
  <si>
    <t>19.09.18</t>
  </si>
  <si>
    <t>20.09.18</t>
  </si>
  <si>
    <t>12.09.18</t>
  </si>
  <si>
    <t>13.09.18</t>
  </si>
  <si>
    <t>05.09.18</t>
  </si>
  <si>
    <t>06.09.18</t>
  </si>
  <si>
    <t>29.08.18</t>
  </si>
  <si>
    <t>30.08.18</t>
  </si>
  <si>
    <t>22.08.18</t>
  </si>
  <si>
    <t>23.08.18</t>
  </si>
  <si>
    <t>15.08.18</t>
  </si>
  <si>
    <t>16.08.18</t>
  </si>
  <si>
    <t>08.08.18</t>
  </si>
  <si>
    <t>09.08.18</t>
  </si>
  <si>
    <t>02.08.18</t>
  </si>
  <si>
    <t>03.08.18</t>
  </si>
  <si>
    <t>25.07.18</t>
  </si>
  <si>
    <t>26.07.18</t>
  </si>
  <si>
    <t>18.07.18</t>
  </si>
  <si>
    <t>19.07.18</t>
  </si>
  <si>
    <t>11.07.18</t>
  </si>
  <si>
    <t>12.07.18</t>
  </si>
  <si>
    <t>05.07.18</t>
  </si>
  <si>
    <t>06.07.18</t>
  </si>
  <si>
    <t>27.06.18</t>
  </si>
  <si>
    <t>28.06.18</t>
  </si>
  <si>
    <t>20.06.18</t>
  </si>
  <si>
    <t>21.06.18</t>
  </si>
  <si>
    <t>13.06.18</t>
  </si>
  <si>
    <t>14.06.18</t>
  </si>
  <si>
    <t>06.06.18</t>
  </si>
  <si>
    <t>07.06.18</t>
  </si>
  <si>
    <t>30.05.18</t>
  </si>
  <si>
    <t>31.05.18</t>
  </si>
  <si>
    <t>23.05.18</t>
  </si>
  <si>
    <t>24.05.18</t>
  </si>
  <si>
    <t>16.05.18</t>
  </si>
  <si>
    <t>17.05.18</t>
  </si>
  <si>
    <t>09.05.18</t>
  </si>
  <si>
    <t>11.05.19</t>
  </si>
  <si>
    <t>02.05.18</t>
  </si>
  <si>
    <t>03.05.18</t>
  </si>
  <si>
    <t>11.05.18</t>
  </si>
  <si>
    <t>25.04.18</t>
  </si>
  <si>
    <t>26.04.18</t>
  </si>
  <si>
    <t>18.04.18</t>
  </si>
  <si>
    <t>19.04.18</t>
  </si>
  <si>
    <t>11.04.18</t>
  </si>
  <si>
    <t>12.04.18</t>
  </si>
  <si>
    <t>04.04.18</t>
  </si>
  <si>
    <t>05.04.18</t>
  </si>
  <si>
    <t>28.03.18</t>
  </si>
  <si>
    <t>29.03.18</t>
  </si>
  <si>
    <t>21.03.18</t>
  </si>
  <si>
    <t>22.03.18</t>
  </si>
  <si>
    <t>14.03.18</t>
  </si>
  <si>
    <t>15.03.18</t>
  </si>
  <si>
    <t>07.03.18</t>
  </si>
  <si>
    <t>08.03.18</t>
  </si>
  <si>
    <t>28.02.18</t>
  </si>
  <si>
    <t>01.03.18</t>
  </si>
  <si>
    <t>21.02.18</t>
  </si>
  <si>
    <t>22.02.18</t>
  </si>
  <si>
    <t>14.02.18</t>
  </si>
  <si>
    <t>15.02.18</t>
  </si>
  <si>
    <t>07.02.18</t>
  </si>
  <si>
    <t>08.02.18</t>
  </si>
  <si>
    <t>31.01.18</t>
  </si>
  <si>
    <t>01.02.18</t>
  </si>
  <si>
    <t>24.01.18</t>
  </si>
  <si>
    <t>25.01.18</t>
  </si>
  <si>
    <t>17.01.18</t>
  </si>
  <si>
    <t>18.01.18</t>
  </si>
  <si>
    <t>10.01.18</t>
  </si>
  <si>
    <t>11.01.18</t>
  </si>
  <si>
    <t>20.12.17</t>
  </si>
  <si>
    <t>21.12.17</t>
  </si>
  <si>
    <t>13.12.17</t>
  </si>
  <si>
    <t>14.12.17</t>
  </si>
  <si>
    <t>06.12.17</t>
  </si>
  <si>
    <t>07.12.17</t>
  </si>
  <si>
    <t>29.11.17</t>
  </si>
  <si>
    <t>30.11.17</t>
  </si>
  <si>
    <t>22.11.17</t>
  </si>
  <si>
    <t>24.11.17</t>
  </si>
  <si>
    <t>15.11.17</t>
  </si>
  <si>
    <t>16.11.17</t>
  </si>
  <si>
    <t>08.11.17</t>
  </si>
  <si>
    <t>09.11.17</t>
  </si>
  <si>
    <t>01.11.17</t>
  </si>
  <si>
    <t>02.11.17</t>
  </si>
  <si>
    <t>09.11.19</t>
  </si>
  <si>
    <t>25.10.17</t>
  </si>
  <si>
    <t>26.10.17</t>
  </si>
  <si>
    <t>18.10.17</t>
  </si>
  <si>
    <t>19.10.17</t>
  </si>
  <si>
    <t>11.10.17</t>
  </si>
  <si>
    <t>12.10.17</t>
  </si>
  <si>
    <t>04.10.17</t>
  </si>
  <si>
    <t>05.10.17</t>
  </si>
  <si>
    <t>27.09.17</t>
  </si>
  <si>
    <t>28.09.17</t>
  </si>
  <si>
    <t>20.09.17</t>
  </si>
  <si>
    <t>21.09.17</t>
  </si>
  <si>
    <t>13.09.17</t>
  </si>
  <si>
    <t>14.09.17</t>
  </si>
  <si>
    <t>06.09.17</t>
  </si>
  <si>
    <t>07.09.17</t>
  </si>
  <si>
    <t>30.08.17</t>
  </si>
  <si>
    <t>31.08.17</t>
  </si>
  <si>
    <t>23.08.17</t>
  </si>
  <si>
    <t>24.08.17</t>
  </si>
  <si>
    <t>16.08.17</t>
  </si>
  <si>
    <t>17.08.17</t>
  </si>
  <si>
    <t>09.08.17</t>
  </si>
  <si>
    <t>10.08.17</t>
  </si>
  <si>
    <t>02.08.17</t>
  </si>
  <si>
    <t>03.08.17</t>
  </si>
  <si>
    <t>26.07.17</t>
  </si>
  <si>
    <t>27.07.17</t>
  </si>
  <si>
    <t>19.07.17</t>
  </si>
  <si>
    <t>20.07.17</t>
  </si>
  <si>
    <t>12.07.17</t>
  </si>
  <si>
    <t>13.07.17</t>
  </si>
  <si>
    <t>05.07.17</t>
  </si>
  <si>
    <t>06.07.17</t>
  </si>
  <si>
    <t>28.06.17</t>
  </si>
  <si>
    <t>29.06.17</t>
  </si>
  <si>
    <t>21.06.17</t>
  </si>
  <si>
    <t>22.06.17</t>
  </si>
  <si>
    <t>14.06.17</t>
  </si>
  <si>
    <t>15.06.17</t>
  </si>
  <si>
    <t>07.06.17</t>
  </si>
  <si>
    <t>08.06.17</t>
  </si>
  <si>
    <t>31.05.17</t>
  </si>
  <si>
    <t>01.06.17</t>
  </si>
  <si>
    <t>24.05.17</t>
  </si>
  <si>
    <t>26.05.17</t>
  </si>
  <si>
    <t>17.05.17</t>
  </si>
  <si>
    <t>18.05.17</t>
  </si>
  <si>
    <t>10.05.17</t>
  </si>
  <si>
    <t>11.05.17</t>
  </si>
  <si>
    <t>03.05.17</t>
  </si>
  <si>
    <t>04.05.17</t>
  </si>
  <si>
    <t>26.04.17</t>
  </si>
  <si>
    <t>27.04.17</t>
  </si>
  <si>
    <t>19.04.17</t>
  </si>
  <si>
    <t>20.04.17</t>
  </si>
  <si>
    <t>12.04.17</t>
  </si>
  <si>
    <t>13.04.17</t>
  </si>
  <si>
    <t>05.04.17</t>
  </si>
  <si>
    <t>06.04.17</t>
  </si>
  <si>
    <t>29.03.17</t>
  </si>
  <si>
    <t>30.03.17</t>
  </si>
  <si>
    <t>22.03.17</t>
  </si>
  <si>
    <t>23.03.17</t>
  </si>
  <si>
    <t>15.03.17</t>
  </si>
  <si>
    <t>16.03.17</t>
  </si>
  <si>
    <t>08.03.17</t>
  </si>
  <si>
    <t>09.03.17</t>
  </si>
  <si>
    <t>01.03.17</t>
  </si>
  <si>
    <t>02.03.17</t>
  </si>
  <si>
    <t>22.02.17</t>
  </si>
  <si>
    <t>23.02.17</t>
  </si>
  <si>
    <t>15.02.17</t>
  </si>
  <si>
    <t>16.02.17</t>
  </si>
  <si>
    <t>08.02.17</t>
  </si>
  <si>
    <t>09.02.17</t>
  </si>
  <si>
    <t>01.02.17</t>
  </si>
  <si>
    <t>02.02.17</t>
  </si>
  <si>
    <t>25.01.17</t>
  </si>
  <si>
    <t>26.01.17</t>
  </si>
  <si>
    <t>18.01.17</t>
  </si>
  <si>
    <t>19.01.17</t>
  </si>
  <si>
    <t>11.01.17</t>
  </si>
  <si>
    <t>12.01.17</t>
  </si>
  <si>
    <t>04.01.17</t>
  </si>
  <si>
    <t>05.01.17</t>
  </si>
  <si>
    <t>14.12.16</t>
  </si>
  <si>
    <t>15.12.16</t>
  </si>
  <si>
    <t>07.12.16</t>
  </si>
  <si>
    <t>08.12.16</t>
  </si>
  <si>
    <t>30.11.16</t>
  </si>
  <si>
    <t>01.12.16</t>
  </si>
  <si>
    <t>23.11.16</t>
  </si>
  <si>
    <t>25.11.16</t>
  </si>
  <si>
    <t>16.11.16</t>
  </si>
  <si>
    <t>17.11.16</t>
  </si>
  <si>
    <t>09.11.16</t>
  </si>
  <si>
    <t>10.11.16</t>
  </si>
  <si>
    <t>02.11.16</t>
  </si>
  <si>
    <t>03.11.16</t>
  </si>
  <si>
    <t>26.10.16</t>
  </si>
  <si>
    <t>27.10.16</t>
  </si>
  <si>
    <t>19.10.16</t>
  </si>
  <si>
    <t>20.10.16</t>
  </si>
  <si>
    <t>12.10.16</t>
  </si>
  <si>
    <t>13.10.16</t>
  </si>
  <si>
    <t>05.10.16</t>
  </si>
  <si>
    <t>06.10.16</t>
  </si>
  <si>
    <t>28.09.16</t>
  </si>
  <si>
    <t>29.09.16</t>
  </si>
  <si>
    <t>21.09.16</t>
  </si>
  <si>
    <t>22.09.16</t>
  </si>
  <si>
    <t>14.09.16</t>
  </si>
  <si>
    <t>15.09.16</t>
  </si>
  <si>
    <t>07.09.16</t>
  </si>
  <si>
    <t>08.09.16</t>
  </si>
  <si>
    <t>31.08.16</t>
  </si>
  <si>
    <t>01.09.16</t>
  </si>
  <si>
    <t>24.08.16</t>
  </si>
  <si>
    <t>25.08.16</t>
  </si>
  <si>
    <t>17.08.16</t>
  </si>
  <si>
    <t>18.08.16</t>
  </si>
  <si>
    <t>10.08.16</t>
  </si>
  <si>
    <t>11.08.16</t>
  </si>
  <si>
    <t>03.08.16</t>
  </si>
  <si>
    <t>04.08.16</t>
  </si>
  <si>
    <t>27.07.16</t>
  </si>
  <si>
    <t>28.07.16</t>
  </si>
  <si>
    <t>20.07.16</t>
  </si>
  <si>
    <t>21.07.16</t>
  </si>
  <si>
    <t>13.07.16</t>
  </si>
  <si>
    <t>14.07.16</t>
  </si>
  <si>
    <t>06.07.16</t>
  </si>
  <si>
    <t>07.07.16</t>
  </si>
  <si>
    <t>29.06.16</t>
  </si>
  <si>
    <t>30.06.16</t>
  </si>
  <si>
    <t>22.06.16</t>
  </si>
  <si>
    <t>23.06.16</t>
  </si>
  <si>
    <t>15.06.16</t>
  </si>
  <si>
    <t>16.06.16</t>
  </si>
  <si>
    <t>08.06.16</t>
  </si>
  <si>
    <t>09.06.16</t>
  </si>
  <si>
    <t>16.09.16</t>
  </si>
  <si>
    <t>01.06.16</t>
  </si>
  <si>
    <t>02.06.16</t>
  </si>
  <si>
    <t>25.05.16</t>
  </si>
  <si>
    <t>26.05.16</t>
  </si>
  <si>
    <t>18.05.16</t>
  </si>
  <si>
    <t>19.05.16</t>
  </si>
  <si>
    <t>11.05.16</t>
  </si>
  <si>
    <t>12.05.16</t>
  </si>
  <si>
    <t>04.05.16</t>
  </si>
  <si>
    <t>06.05.16</t>
  </si>
  <si>
    <t>27.04.16</t>
  </si>
  <si>
    <t>28.04.16</t>
  </si>
  <si>
    <t>20.04.16</t>
  </si>
  <si>
    <t>21.04.16</t>
  </si>
  <si>
    <t>13.04.16</t>
  </si>
  <si>
    <t>14.04.16</t>
  </si>
  <si>
    <t>06.04.16</t>
  </si>
  <si>
    <t>07.04.16</t>
  </si>
  <si>
    <t>30.03.16</t>
  </si>
  <si>
    <t>31.03.16</t>
  </si>
  <si>
    <t>23.03.16</t>
  </si>
  <si>
    <t>24.03.16</t>
  </si>
  <si>
    <t>16.03.16</t>
  </si>
  <si>
    <t>17.03.16</t>
  </si>
  <si>
    <t>09.03.16</t>
  </si>
  <si>
    <t>10.03.16</t>
  </si>
  <si>
    <t>02.03.16</t>
  </si>
  <si>
    <t>03.03.16</t>
  </si>
  <si>
    <t>24.02.16</t>
  </si>
  <si>
    <t>25.02.16</t>
  </si>
  <si>
    <t>17.02.16</t>
  </si>
  <si>
    <t>18.02.16</t>
  </si>
  <si>
    <t>10.02.16</t>
  </si>
  <si>
    <t>11.02.16</t>
  </si>
  <si>
    <t>03.02.16</t>
  </si>
  <si>
    <t>04.02.16</t>
  </si>
  <si>
    <t>27.01.16</t>
  </si>
  <si>
    <t>28.01.16</t>
  </si>
  <si>
    <t>20.01.16</t>
  </si>
  <si>
    <t>21.01.16</t>
  </si>
  <si>
    <t>13.01.16</t>
  </si>
  <si>
    <t>14.01.16</t>
  </si>
  <si>
    <t>06.01.16</t>
  </si>
  <si>
    <t>07.01.16</t>
  </si>
  <si>
    <t>16.12.15</t>
  </si>
  <si>
    <t>17.12.15</t>
  </si>
  <si>
    <t>09.12.15</t>
  </si>
  <si>
    <t>10.12.15</t>
  </si>
  <si>
    <t>02.12.15</t>
  </si>
  <si>
    <t>03.12.15</t>
  </si>
  <si>
    <t>25.11.15</t>
  </si>
  <si>
    <t>27.11.15</t>
  </si>
  <si>
    <t>18.11.15</t>
  </si>
  <si>
    <t>19.11.15</t>
  </si>
  <si>
    <t>12.11.15</t>
  </si>
  <si>
    <t>13.11.15</t>
  </si>
  <si>
    <t>04.11.15</t>
  </si>
  <si>
    <t>05.11.15</t>
  </si>
  <si>
    <t>28.10.15</t>
  </si>
  <si>
    <t>29.10.15</t>
  </si>
  <si>
    <t>21.10.15</t>
  </si>
  <si>
    <t>22.10.15</t>
  </si>
  <si>
    <t>14.10.15</t>
  </si>
  <si>
    <t>15.10.15</t>
  </si>
  <si>
    <t>07.10.15</t>
  </si>
  <si>
    <t>08.10.15</t>
  </si>
  <si>
    <t>30.09.15</t>
  </si>
  <si>
    <t>01.10.15</t>
  </si>
  <si>
    <t>23.09.15</t>
  </si>
  <si>
    <t>24.09.15</t>
  </si>
  <si>
    <t>16.09.15</t>
  </si>
  <si>
    <t>17.09.15</t>
  </si>
  <si>
    <t>09.09.15</t>
  </si>
  <si>
    <t>10.09.15</t>
  </si>
  <si>
    <t>02.09.15</t>
  </si>
  <si>
    <t>03.09.15</t>
  </si>
  <si>
    <t>26.08.15</t>
  </si>
  <si>
    <t>27.08.15</t>
  </si>
  <si>
    <t>19.08.15</t>
  </si>
  <si>
    <t>20.08.15</t>
  </si>
  <si>
    <t>12.08.15</t>
  </si>
  <si>
    <t>13.08.15</t>
  </si>
  <si>
    <t>05.08.15</t>
  </si>
  <si>
    <t>06.08.15</t>
  </si>
  <si>
    <t>29.07.15</t>
  </si>
  <si>
    <t>30.07.15</t>
  </si>
  <si>
    <t>22.07.15</t>
  </si>
  <si>
    <t>23.07.15</t>
  </si>
  <si>
    <t>15.07.15</t>
  </si>
  <si>
    <t>16.07.15</t>
  </si>
  <si>
    <t>08.07.15</t>
  </si>
  <si>
    <t>09.07.15</t>
  </si>
  <si>
    <t>01.07.15</t>
  </si>
  <si>
    <t>02.07.15</t>
  </si>
  <si>
    <t>24.06.15</t>
  </si>
  <si>
    <t>25.06.15</t>
  </si>
  <si>
    <t>17.06.15</t>
  </si>
  <si>
    <t>18.06.15</t>
  </si>
  <si>
    <t>10.06.15</t>
  </si>
  <si>
    <t>11.06.15</t>
  </si>
  <si>
    <t>03.06.15</t>
  </si>
  <si>
    <t>04.06.15</t>
  </si>
  <si>
    <t>27.05.15</t>
  </si>
  <si>
    <t>28.05.15</t>
  </si>
  <si>
    <t>20.05.15</t>
  </si>
  <si>
    <t>21.05.15</t>
  </si>
  <si>
    <t>13.05.15</t>
  </si>
  <si>
    <t>15.05.15</t>
  </si>
  <si>
    <t>06.05.15</t>
  </si>
  <si>
    <t>07.05.15</t>
  </si>
  <si>
    <t>29.04.15</t>
  </si>
  <si>
    <t>30.04.15</t>
  </si>
  <si>
    <t>22.04.15</t>
  </si>
  <si>
    <t>23.04.15</t>
  </si>
  <si>
    <t>15.04.15</t>
  </si>
  <si>
    <t>16.04.15</t>
  </si>
  <si>
    <t>08.04.15</t>
  </si>
  <si>
    <t>09.04.15</t>
  </si>
  <si>
    <t>01.04.15</t>
  </si>
  <si>
    <t>02.04.15</t>
  </si>
  <si>
    <t>25.03.15</t>
  </si>
  <si>
    <t>26.03.15</t>
  </si>
  <si>
    <t>18.03.15</t>
  </si>
  <si>
    <t>19.03.15</t>
  </si>
  <si>
    <t>11.03.15</t>
  </si>
  <si>
    <t>12.03.15</t>
  </si>
  <si>
    <t>04.03.15</t>
  </si>
  <si>
    <t>05.03.15</t>
  </si>
  <si>
    <t>25.02.15</t>
  </si>
  <si>
    <t>26.02.15</t>
  </si>
  <si>
    <t>18.02.15</t>
  </si>
  <si>
    <t>19.02.15</t>
  </si>
  <si>
    <t>11.02.15</t>
  </si>
  <si>
    <t>12.02.15</t>
  </si>
  <si>
    <t>04.02.15</t>
  </si>
  <si>
    <t>05.02.15</t>
  </si>
  <si>
    <t>28.01.15</t>
  </si>
  <si>
    <t>29.01.15</t>
  </si>
  <si>
    <t>21.01.15</t>
  </si>
  <si>
    <t>22.01.15</t>
  </si>
  <si>
    <t>14.01.15</t>
  </si>
  <si>
    <t>15.01.15</t>
  </si>
  <si>
    <t>07.01.15</t>
  </si>
  <si>
    <t>08.01.15</t>
  </si>
  <si>
    <t>17.12.14</t>
  </si>
  <si>
    <t>18.12.14</t>
  </si>
  <si>
    <t>10.12.14</t>
  </si>
  <si>
    <t>11.12.14</t>
  </si>
  <si>
    <t>03.12.14</t>
  </si>
  <si>
    <t>04.12.14</t>
  </si>
  <si>
    <t>26.11.14</t>
  </si>
  <si>
    <t>28.11.14</t>
  </si>
  <si>
    <t>19.11.14</t>
  </si>
  <si>
    <t>20.11.14</t>
  </si>
  <si>
    <t>12.11.14</t>
  </si>
  <si>
    <t>13.11.14</t>
  </si>
  <si>
    <t>05.11.14</t>
  </si>
  <si>
    <t>06.11.14</t>
  </si>
  <si>
    <t>29.10.14</t>
  </si>
  <si>
    <t>30.10.14</t>
  </si>
  <si>
    <t>22.10.14</t>
  </si>
  <si>
    <t>23.10.14</t>
  </si>
  <si>
    <t>15.10.14</t>
  </si>
  <si>
    <t>16.10.14</t>
  </si>
  <si>
    <t>08.10.14</t>
  </si>
  <si>
    <t>09.10.14</t>
  </si>
  <si>
    <t>01.10.14</t>
  </si>
  <si>
    <t>02.10.14</t>
  </si>
  <si>
    <t>24.09.14</t>
  </si>
  <si>
    <t>25.09.14</t>
  </si>
  <si>
    <t>17.09.14</t>
  </si>
  <si>
    <t>18.09.14</t>
  </si>
  <si>
    <t>10.09.14</t>
  </si>
  <si>
    <t>11.09.14</t>
  </si>
  <si>
    <t>03.09.14</t>
  </si>
  <si>
    <t>04.09.14</t>
  </si>
  <si>
    <t>27.08.14</t>
  </si>
  <si>
    <t>28.08.14</t>
  </si>
  <si>
    <t>20.08.14</t>
  </si>
  <si>
    <t>21.08.14</t>
  </si>
  <si>
    <t>13.08.14</t>
  </si>
  <si>
    <t>14.08.14</t>
  </si>
  <si>
    <t>06.08.14</t>
  </si>
  <si>
    <t>07.08.14</t>
  </si>
  <si>
    <t>30.07.14</t>
  </si>
  <si>
    <t>31.07.14</t>
  </si>
  <si>
    <t>23.07.14</t>
  </si>
  <si>
    <t>24.07.14</t>
  </si>
  <si>
    <t>16.07.14</t>
  </si>
  <si>
    <t>17.07.14</t>
  </si>
  <si>
    <t>09.07.14</t>
  </si>
  <si>
    <t>10.07.14</t>
  </si>
  <si>
    <t>02.07.14</t>
  </si>
  <si>
    <t>03.07.14</t>
  </si>
  <si>
    <t>25.06.14</t>
  </si>
  <si>
    <t>26.06.14</t>
  </si>
  <si>
    <t>18.06.14</t>
  </si>
  <si>
    <t>19.06.14</t>
  </si>
  <si>
    <t>11.06.14</t>
  </si>
  <si>
    <t>12.06.14</t>
  </si>
  <si>
    <t>04.06.14</t>
  </si>
  <si>
    <t>05.06.14</t>
  </si>
  <si>
    <t>28.05.14</t>
  </si>
  <si>
    <t>30.05.14</t>
  </si>
  <si>
    <t>21.05.14</t>
  </si>
  <si>
    <t>22.05.14</t>
  </si>
  <si>
    <t>14.05.14</t>
  </si>
  <si>
    <t>15.05.14</t>
  </si>
  <si>
    <t>07.05.14</t>
  </si>
  <si>
    <t>08.05.14</t>
  </si>
  <si>
    <t>30.04.14</t>
  </si>
  <si>
    <t>02.05.14</t>
  </si>
  <si>
    <t>23.04.14</t>
  </si>
  <si>
    <t>24.04.14</t>
  </si>
  <si>
    <t>16.04.14</t>
  </si>
  <si>
    <t>17.04.14</t>
  </si>
  <si>
    <t>09.04.14</t>
  </si>
  <si>
    <t>10.04.14</t>
  </si>
  <si>
    <t>02.04.14</t>
  </si>
  <si>
    <t>03.04.14</t>
  </si>
  <si>
    <t>26.03.14</t>
  </si>
  <si>
    <t>27.03.14</t>
  </si>
  <si>
    <t>19.03.14</t>
  </si>
  <si>
    <t>20.03.14</t>
  </si>
  <si>
    <t>12.03.14</t>
  </si>
  <si>
    <t>13.03.14</t>
  </si>
  <si>
    <t>05.03.14</t>
  </si>
  <si>
    <t>06.03.14</t>
  </si>
  <si>
    <t>26.02.14</t>
  </si>
  <si>
    <t>27.02.14</t>
  </si>
  <si>
    <t>19.02.14</t>
  </si>
  <si>
    <t>20.02.14</t>
  </si>
  <si>
    <t>12.02.14</t>
  </si>
  <si>
    <t>13.02.14</t>
  </si>
  <si>
    <t>05.02.14</t>
  </si>
  <si>
    <t>06.02.14</t>
  </si>
  <si>
    <t>29.01.14</t>
  </si>
  <si>
    <t>30.01.14</t>
  </si>
  <si>
    <t>22.01.14</t>
  </si>
  <si>
    <t>23.01.14</t>
  </si>
  <si>
    <t>15.01.14</t>
  </si>
  <si>
    <t>16.01.14</t>
  </si>
  <si>
    <t>08.01.14</t>
  </si>
  <si>
    <t>09.01.14</t>
  </si>
  <si>
    <t>30.12.13</t>
  </si>
  <si>
    <t>03.01.14</t>
  </si>
  <si>
    <t>18.12.13</t>
  </si>
  <si>
    <t>19.12.13</t>
  </si>
  <si>
    <t>11.12.13</t>
  </si>
  <si>
    <t>12.12.13</t>
  </si>
  <si>
    <t>04.12.13</t>
  </si>
  <si>
    <t>05.12.13</t>
  </si>
  <si>
    <t>27.11.13</t>
  </si>
  <si>
    <t>29.11.13</t>
  </si>
  <si>
    <t>20.11.13</t>
  </si>
  <si>
    <t>21.11.13</t>
  </si>
  <si>
    <t>13.11.13</t>
  </si>
  <si>
    <t>14.11.13</t>
  </si>
  <si>
    <t>06.11.13</t>
  </si>
  <si>
    <t>07.11.13</t>
  </si>
  <si>
    <t>30.10.13</t>
  </si>
  <si>
    <t>31.10.13</t>
  </si>
  <si>
    <t>23.10.13</t>
  </si>
  <si>
    <t>24.10.13</t>
  </si>
  <si>
    <t>16.10.13</t>
  </si>
  <si>
    <t>17.10.13</t>
  </si>
  <si>
    <t>09.10.13</t>
  </si>
  <si>
    <t>10.10.13</t>
  </si>
  <si>
    <t>02.10.13</t>
  </si>
  <si>
    <t>04.10.13</t>
  </si>
  <si>
    <t>25.09.13</t>
  </si>
  <si>
    <t>26.09.13</t>
  </si>
  <si>
    <t>18.09.13</t>
  </si>
  <si>
    <t>19.09.13</t>
  </si>
  <si>
    <t>11.09.13</t>
  </si>
  <si>
    <t>12.09.13</t>
  </si>
  <si>
    <t>04.09.13</t>
  </si>
  <si>
    <t>05.09.13</t>
  </si>
  <si>
    <t>28.08.13</t>
  </si>
  <si>
    <t>29.08.13</t>
  </si>
  <si>
    <t>21.08.13</t>
  </si>
  <si>
    <t>22.08.13</t>
  </si>
  <si>
    <t>14.08.13</t>
  </si>
  <si>
    <t>15.08.13</t>
  </si>
  <si>
    <t>07.08.13</t>
  </si>
  <si>
    <t>08.08.13</t>
  </si>
  <si>
    <t>31.07.13</t>
  </si>
  <si>
    <t>02.08.13</t>
  </si>
  <si>
    <t>24.07.13</t>
  </si>
  <si>
    <t>25.07.13</t>
  </si>
  <si>
    <t>17.07.13</t>
  </si>
  <si>
    <t>18.07.13</t>
  </si>
  <si>
    <t>10.07.13</t>
  </si>
  <si>
    <t>11.07.13</t>
  </si>
  <si>
    <t>03.07.13</t>
  </si>
  <si>
    <t>05.07.13</t>
  </si>
  <si>
    <t>26.06.13</t>
  </si>
  <si>
    <t>27.06.13</t>
  </si>
  <si>
    <t>19.06.13</t>
  </si>
  <si>
    <t>20.06.13</t>
  </si>
  <si>
    <t>12.06.13</t>
  </si>
  <si>
    <t>13.06.13</t>
  </si>
  <si>
    <t>05.06.13</t>
  </si>
  <si>
    <t>06.06.13</t>
  </si>
  <si>
    <t>29.05.13</t>
  </si>
  <si>
    <t>31.05.13</t>
  </si>
  <si>
    <t>22.05.13</t>
  </si>
  <si>
    <t>23.05.13</t>
  </si>
  <si>
    <t>15.05.13</t>
  </si>
  <si>
    <t>16.05.13</t>
  </si>
  <si>
    <t>08.05.13</t>
  </si>
  <si>
    <t>10.05.13</t>
  </si>
  <si>
    <t>30.04.13</t>
  </si>
  <si>
    <t>02.05.13</t>
  </si>
  <si>
    <t>24.04.13</t>
  </si>
  <si>
    <t>25.04.13</t>
  </si>
  <si>
    <t>17.04.13</t>
  </si>
  <si>
    <t>18.04.13</t>
  </si>
  <si>
    <t>10.04.13</t>
  </si>
  <si>
    <t>11.04.13</t>
  </si>
  <si>
    <t>03.04.13</t>
  </si>
  <si>
    <t>04.04.13</t>
  </si>
  <si>
    <t>27.03.13</t>
  </si>
  <si>
    <t>28.03.13</t>
  </si>
  <si>
    <t>20.03.13</t>
  </si>
  <si>
    <t>21.03.13</t>
  </si>
  <si>
    <t>13.03.13</t>
  </si>
  <si>
    <t>14.03.13</t>
  </si>
  <si>
    <t>06.03.13</t>
  </si>
  <si>
    <t>07.03.13</t>
  </si>
  <si>
    <t>27.02.13</t>
  </si>
  <si>
    <t>28.02.13</t>
  </si>
  <si>
    <t>20.02.13</t>
  </si>
  <si>
    <t>21.02.13</t>
  </si>
  <si>
    <t>13.02.13</t>
  </si>
  <si>
    <t>14.02.13</t>
  </si>
  <si>
    <t>06.02.13</t>
  </si>
  <si>
    <t>07.02.13</t>
  </si>
  <si>
    <t>30.01.13</t>
  </si>
  <si>
    <t>31.01.13</t>
  </si>
  <si>
    <t>23.01.13</t>
  </si>
  <si>
    <t>24.01.13</t>
  </si>
  <si>
    <t>16.01.13</t>
  </si>
  <si>
    <t>17.01.13</t>
  </si>
  <si>
    <t>09.01.13</t>
  </si>
  <si>
    <t>10.01.13</t>
  </si>
  <si>
    <t>03.01.13</t>
  </si>
  <si>
    <t>19.12.12</t>
  </si>
  <si>
    <t>20.12.12</t>
  </si>
  <si>
    <t>12.12.12</t>
  </si>
  <si>
    <t>13.12.12</t>
  </si>
  <si>
    <t>05.12.12</t>
  </si>
  <si>
    <t>06.12.12</t>
  </si>
  <si>
    <t>28.11.12</t>
  </si>
  <si>
    <t>29.11.12</t>
  </si>
  <si>
    <t>21.11.12</t>
  </si>
  <si>
    <t>23.11.12</t>
  </si>
  <si>
    <t>14.11.12</t>
  </si>
  <si>
    <t>15.11.12</t>
  </si>
  <si>
    <t>07.11.12</t>
  </si>
  <si>
    <t>08.11.12</t>
  </si>
  <si>
    <t>31.10.12</t>
  </si>
  <si>
    <t>01.11.12</t>
  </si>
  <si>
    <t>24.10.12</t>
  </si>
  <si>
    <t>25.10.12</t>
  </si>
  <si>
    <t>17.10.12</t>
  </si>
  <si>
    <t>18.10.12</t>
  </si>
  <si>
    <t>10.10.12</t>
  </si>
  <si>
    <t>11.10.12</t>
  </si>
  <si>
    <t>03.10.12</t>
  </si>
  <si>
    <t>04.10.12</t>
  </si>
  <si>
    <t>26.09.12</t>
  </si>
  <si>
    <t>27.09.12</t>
  </si>
  <si>
    <t>19.09.12</t>
  </si>
  <si>
    <t>20.09.12</t>
  </si>
  <si>
    <t>12.09.12</t>
  </si>
  <si>
    <t>13.09.12</t>
  </si>
  <si>
    <t>05.09.12</t>
  </si>
  <si>
    <t>06.09.12</t>
  </si>
  <si>
    <t>29.08.12</t>
  </si>
  <si>
    <t>30.08.12</t>
  </si>
  <si>
    <t>22.08.12</t>
  </si>
  <si>
    <t>23.08.12</t>
  </si>
  <si>
    <t>15.08.12</t>
  </si>
  <si>
    <t>16.08.12</t>
  </si>
  <si>
    <t>08.08.12</t>
  </si>
  <si>
    <t>09.08.12</t>
  </si>
  <si>
    <t>31.07.12</t>
  </si>
  <si>
    <t>02.08.12</t>
  </si>
  <si>
    <t>25.07.12</t>
  </si>
  <si>
    <t>26.07.12</t>
  </si>
  <si>
    <t>18.07.12</t>
  </si>
  <si>
    <t>19.07.12</t>
  </si>
  <si>
    <t>11.07.12</t>
  </si>
  <si>
    <t>12.07.12</t>
  </si>
  <si>
    <t>03.07.12</t>
  </si>
  <si>
    <t>05.07.12</t>
  </si>
  <si>
    <t>27.06.12</t>
  </si>
  <si>
    <t>28.06.12</t>
  </si>
  <si>
    <t>20.06.12</t>
  </si>
  <si>
    <t>21.06.12</t>
  </si>
  <si>
    <t>13.06.12</t>
  </si>
  <si>
    <t>14.06.12</t>
  </si>
  <si>
    <t>06.06.12</t>
  </si>
  <si>
    <t>07.06.12</t>
  </si>
  <si>
    <t>30.05.12</t>
  </si>
  <si>
    <t>31.05.12</t>
  </si>
  <si>
    <t>23.05.12</t>
  </si>
  <si>
    <t>24.05.12</t>
  </si>
  <si>
    <t>16.05.12</t>
  </si>
  <si>
    <t>18.05.12</t>
  </si>
  <si>
    <t>09.05.12</t>
  </si>
  <si>
    <t>10.05.12</t>
  </si>
  <si>
    <t>02.05.12</t>
  </si>
  <si>
    <t>03.05.12</t>
  </si>
  <si>
    <t>25.04.12</t>
  </si>
  <si>
    <t>26.04.12</t>
  </si>
  <si>
    <t>18.04.12</t>
  </si>
  <si>
    <t>19.04.12</t>
  </si>
  <si>
    <t>11.04.12</t>
  </si>
  <si>
    <t>12.04.12</t>
  </si>
  <si>
    <t>04.04.12</t>
  </si>
  <si>
    <t>05.04.12</t>
  </si>
  <si>
    <t>28.03.12</t>
  </si>
  <si>
    <t>29.03.12</t>
  </si>
  <si>
    <t>21.03.12</t>
  </si>
  <si>
    <t>22.03.12</t>
  </si>
  <si>
    <t>14.03.12</t>
  </si>
  <si>
    <t>15.03.12</t>
  </si>
  <si>
    <t>07.03.12</t>
  </si>
  <si>
    <t>08.03.12</t>
  </si>
  <si>
    <t>29.02.12</t>
  </si>
  <si>
    <t>01.03.12</t>
  </si>
  <si>
    <t>22.02.12</t>
  </si>
  <si>
    <t>23.02.12</t>
  </si>
  <si>
    <t>15.02.12</t>
  </si>
  <si>
    <t>16.02.12</t>
  </si>
  <si>
    <t>08.02.12</t>
  </si>
  <si>
    <t>09.02.12</t>
  </si>
  <si>
    <t>01.02.12</t>
  </si>
  <si>
    <t>02.02.12</t>
  </si>
  <si>
    <t>25.01.12</t>
  </si>
  <si>
    <t>26.01.12</t>
  </si>
  <si>
    <t>18.01.12</t>
  </si>
  <si>
    <t>19.01.12</t>
  </si>
  <si>
    <t>11.01.12</t>
  </si>
  <si>
    <t>12.01.12</t>
  </si>
  <si>
    <t>04.01.12</t>
  </si>
  <si>
    <t>05.01.12</t>
  </si>
  <si>
    <t>21.12.11</t>
  </si>
  <si>
    <t>22.12.11</t>
  </si>
  <si>
    <t>14.12.11</t>
  </si>
  <si>
    <t>15.12.11</t>
  </si>
  <si>
    <t>07.12.11</t>
  </si>
  <si>
    <t>08.12.11</t>
  </si>
  <si>
    <t>30.11.11</t>
  </si>
  <si>
    <t>01.12.11</t>
  </si>
  <si>
    <t>23.11.11</t>
  </si>
  <si>
    <t>25.11.11</t>
  </si>
  <si>
    <t>16.11.11</t>
  </si>
  <si>
    <t>17.11.11</t>
  </si>
  <si>
    <t>09.11.11</t>
  </si>
  <si>
    <t>10.11.11</t>
  </si>
  <si>
    <t>02.11.11</t>
  </si>
  <si>
    <t>03.11.11</t>
  </si>
  <si>
    <t>26.10.11</t>
  </si>
  <si>
    <t>27.10.11</t>
  </si>
  <si>
    <t>19.10.11</t>
  </si>
  <si>
    <t>20.10.11</t>
  </si>
  <si>
    <t>12.10.11</t>
  </si>
  <si>
    <t>13.10.11</t>
  </si>
  <si>
    <t>05.10.11</t>
  </si>
  <si>
    <t>06.10.11</t>
  </si>
  <si>
    <t>28.09.11</t>
  </si>
  <si>
    <t>29.09.11</t>
  </si>
  <si>
    <t>21.09.11</t>
  </si>
  <si>
    <t>22.09.11</t>
  </si>
  <si>
    <t>14.09.11</t>
  </si>
  <si>
    <t>15.09.11</t>
  </si>
  <si>
    <t>07.09.11</t>
  </si>
  <si>
    <t>08.09.11</t>
  </si>
  <si>
    <t>31.08.11</t>
  </si>
  <si>
    <t>01.09.11</t>
  </si>
  <si>
    <t>24.08.11</t>
  </si>
  <si>
    <t>25.08.11</t>
  </si>
  <si>
    <t>17.08.11</t>
  </si>
  <si>
    <t>18.08.11</t>
  </si>
  <si>
    <t>10.08.11</t>
  </si>
  <si>
    <t>11.08.11</t>
  </si>
  <si>
    <t>03.08.11</t>
  </si>
  <si>
    <t>04.08.11</t>
  </si>
  <si>
    <t>27.07.11</t>
  </si>
  <si>
    <t>20.07.11</t>
  </si>
  <si>
    <t>13.07.11</t>
  </si>
  <si>
    <t>06.07.11</t>
  </si>
  <si>
    <t>29.06.11</t>
  </si>
  <si>
    <t>22.06.11</t>
  </si>
  <si>
    <t>15.06.11</t>
  </si>
  <si>
    <t>08.06.11</t>
  </si>
  <si>
    <t>01.06.11</t>
  </si>
  <si>
    <t>25.05.11</t>
  </si>
  <si>
    <t>18.05.11</t>
  </si>
  <si>
    <t>11.05.11</t>
  </si>
  <si>
    <t>04.05.11</t>
  </si>
  <si>
    <t>27.04.11</t>
  </si>
  <si>
    <t>20.04.11</t>
  </si>
  <si>
    <t>13.04.11</t>
  </si>
  <si>
    <t>06.04.11</t>
  </si>
  <si>
    <t>30.03.11</t>
  </si>
  <si>
    <t>23.03.11</t>
  </si>
  <si>
    <t>16.03.11</t>
  </si>
  <si>
    <t>09.03.11</t>
  </si>
  <si>
    <t>02.03.11</t>
  </si>
  <si>
    <t>23.02.11</t>
  </si>
  <si>
    <t>16.02.11</t>
  </si>
  <si>
    <t>09.02.11</t>
  </si>
  <si>
    <t>02.02.11</t>
  </si>
  <si>
    <t>26.01.11</t>
  </si>
  <si>
    <t>19.01.11</t>
  </si>
  <si>
    <t>12.01.11</t>
  </si>
  <si>
    <t>05.01.11</t>
  </si>
  <si>
    <t>22.12.10</t>
  </si>
  <si>
    <t>15.12.10</t>
  </si>
  <si>
    <t>01.12.10</t>
  </si>
  <si>
    <t>26.11.10</t>
  </si>
  <si>
    <t>17.11.10</t>
  </si>
  <si>
    <t>12.11.10</t>
  </si>
  <si>
    <t>03.11.10</t>
  </si>
  <si>
    <t>20.10.10</t>
  </si>
  <si>
    <t>06.10.10</t>
  </si>
  <si>
    <t>22.09.10</t>
  </si>
  <si>
    <t>08.09.10</t>
  </si>
  <si>
    <t>25.08.10</t>
  </si>
  <si>
    <t>11.08.10</t>
  </si>
  <si>
    <t>28.07.10</t>
  </si>
  <si>
    <t>14.07.10</t>
  </si>
  <si>
    <t>10.06.10</t>
  </si>
  <si>
    <t>27.05.10</t>
  </si>
  <si>
    <t>20.05.10</t>
  </si>
  <si>
    <t>28.01.10</t>
  </si>
  <si>
    <t>04.02.10</t>
  </si>
  <si>
    <t>21.01.10</t>
  </si>
  <si>
    <t>14.01.10</t>
  </si>
  <si>
    <t>07.01.10</t>
  </si>
  <si>
    <t>17.12.09</t>
  </si>
  <si>
    <t>10.12.09</t>
  </si>
  <si>
    <t>03.12.09</t>
  </si>
  <si>
    <t>27.11.09</t>
  </si>
  <si>
    <t>19.11.09</t>
  </si>
  <si>
    <t>05.11.09</t>
  </si>
  <si>
    <t>29.10.09</t>
  </si>
  <si>
    <t>22.10.09</t>
  </si>
  <si>
    <t>15.10.09</t>
  </si>
  <si>
    <t>08.10.09</t>
  </si>
  <si>
    <t>01.10.09</t>
  </si>
  <si>
    <t>24.09.09</t>
  </si>
  <si>
    <t>17.09.09</t>
  </si>
  <si>
    <t>10.09.09</t>
  </si>
  <si>
    <t>03.09.09</t>
  </si>
  <si>
    <t>27.08.09</t>
  </si>
  <si>
    <t>20.08.09</t>
  </si>
  <si>
    <t>13.08.09</t>
  </si>
  <si>
    <t>06.08.09</t>
  </si>
  <si>
    <t>30.07.09</t>
  </si>
  <si>
    <t>23.07.09</t>
  </si>
  <si>
    <t>16.07.09</t>
  </si>
  <si>
    <t>09.07.09</t>
  </si>
  <si>
    <t>02.07.09</t>
  </si>
  <si>
    <t>25.06.09</t>
  </si>
  <si>
    <t>18.06.09</t>
  </si>
  <si>
    <t>11.06.09</t>
  </si>
  <si>
    <t>04.06.09</t>
  </si>
  <si>
    <t>28.05.09</t>
  </si>
  <si>
    <t>22.05.09</t>
  </si>
  <si>
    <t>14.05.09</t>
  </si>
  <si>
    <t>07.05.09</t>
  </si>
  <si>
    <t>30.04.09</t>
  </si>
  <si>
    <t>23.04.09</t>
  </si>
  <si>
    <t>16.04.09</t>
  </si>
  <si>
    <t>02.04.09</t>
  </si>
  <si>
    <t>26.03.09</t>
  </si>
  <si>
    <t>19.03.09</t>
  </si>
  <si>
    <t>12.03.09</t>
  </si>
  <si>
    <t>05.03.09</t>
  </si>
  <si>
    <t>26.02.09</t>
  </si>
  <si>
    <t>21.05.09</t>
  </si>
  <si>
    <t>19.02.09</t>
  </si>
  <si>
    <t>12.02.09</t>
  </si>
  <si>
    <t>05.02.09</t>
  </si>
  <si>
    <t>29.01.09</t>
  </si>
  <si>
    <t>22.01.09</t>
  </si>
  <si>
    <t>15.01.09</t>
  </si>
  <si>
    <t>08.01.09</t>
  </si>
  <si>
    <t>18.12.08</t>
  </si>
  <si>
    <t>11.12.08</t>
  </si>
  <si>
    <t>13.11.08</t>
  </si>
  <si>
    <t>06.11.08</t>
  </si>
  <si>
    <t>04.11.08</t>
  </si>
  <si>
    <t>28.10.08</t>
  </si>
  <si>
    <t>24.10.08</t>
  </si>
  <si>
    <t>23.10.08</t>
  </si>
  <si>
    <t>17.10.08</t>
  </si>
  <si>
    <t>16.10.08</t>
  </si>
  <si>
    <t>15.10.08</t>
  </si>
  <si>
    <t>14.10.08</t>
  </si>
  <si>
    <t>10.10.08</t>
  </si>
  <si>
    <t>09.10.08</t>
  </si>
  <si>
    <t>08.10.08</t>
  </si>
  <si>
    <t>07.10.08</t>
  </si>
  <si>
    <t>06.10.08</t>
  </si>
  <si>
    <t>03.10.08</t>
  </si>
  <si>
    <t>02.10.08</t>
  </si>
  <si>
    <t>01.10.08</t>
  </si>
  <si>
    <t>30.09.08</t>
  </si>
  <si>
    <t>29.09.08</t>
  </si>
  <si>
    <t>26.09.08</t>
  </si>
  <si>
    <t>25.09.08</t>
  </si>
  <si>
    <t>24.09.08</t>
  </si>
  <si>
    <t>23.09.08</t>
  </si>
  <si>
    <t>22.09.08</t>
  </si>
  <si>
    <t>19.09.08</t>
  </si>
  <si>
    <t>18.09.08</t>
  </si>
  <si>
    <t>10.09.08</t>
  </si>
  <si>
    <t>11.09.08</t>
  </si>
  <si>
    <t>09.09.08</t>
  </si>
  <si>
    <t>26.08.08</t>
  </si>
  <si>
    <t>28.08.08</t>
  </si>
  <si>
    <t>13.08.08</t>
  </si>
  <si>
    <t>14.08.08</t>
  </si>
  <si>
    <t>12.08.08</t>
  </si>
  <si>
    <t>29.07.08</t>
  </si>
  <si>
    <t>31.07.08</t>
  </si>
  <si>
    <t>15.07.08</t>
  </si>
  <si>
    <t>17.07.08</t>
  </si>
  <si>
    <t>01.07.08</t>
  </si>
  <si>
    <t>03.07.08</t>
  </si>
  <si>
    <t>17.06.08</t>
  </si>
  <si>
    <t>19.06.08</t>
  </si>
  <si>
    <t>03.06.08</t>
  </si>
  <si>
    <t>05.06.08</t>
  </si>
  <si>
    <t>20.05.08</t>
  </si>
  <si>
    <t>22.05.08</t>
  </si>
  <si>
    <t>06.05.08</t>
  </si>
  <si>
    <t>08.05.08</t>
  </si>
  <si>
    <t>22.04.08</t>
  </si>
  <si>
    <t>24.04.08</t>
  </si>
  <si>
    <t>25.03.08</t>
  </si>
  <si>
    <t>27.03.08</t>
  </si>
  <si>
    <t>14.01.08</t>
  </si>
  <si>
    <t>17.01.08</t>
  </si>
  <si>
    <t>14.02.08</t>
  </si>
  <si>
    <t>17.12.07</t>
  </si>
  <si>
    <t>20.12.07</t>
  </si>
  <si>
    <t>Wednesday</t>
  </si>
  <si>
    <t>Thursday</t>
  </si>
  <si>
    <t>Tuesday</t>
  </si>
  <si>
    <t>Monday</t>
  </si>
  <si>
    <t>Friday</t>
  </si>
  <si>
    <t>Shares between 2008-10-20 and 2011-07-28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</si>
</sst>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33" borderId="0" xfId="0" applyFill="1"/>
    <xf numFmtId="164" fontId="0" fillId="0" borderId="0" xfId="0" applyNumberFormat="1"/>
    <xf numFmtId="9" fontId="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3"/>
  <sheetViews>
    <sheetView tabSelected="1" workbookViewId="0">
      <selection activeCell="Q12" sqref="Q12"/>
    </sheetView>
  </sheetViews>
  <sheetFormatPr defaultColWidth="9.140625" defaultRowHeight="15" x14ac:dyDescent="0.25"/>
  <sheetData>
    <row r="1" spans="1:14" x14ac:dyDescent="0.25">
      <c r="A1" t="s">
        <v>745</v>
      </c>
      <c r="B1" t="s">
        <v>70</v>
      </c>
      <c r="C1" t="s">
        <v>611</v>
      </c>
      <c r="D1" t="s">
        <v>612</v>
      </c>
      <c r="E1" t="s">
        <v>72</v>
      </c>
      <c r="F1" t="s">
        <v>746</v>
      </c>
      <c r="G1" t="s">
        <v>747</v>
      </c>
      <c r="H1" t="s">
        <v>613</v>
      </c>
      <c r="I1" t="s">
        <v>73</v>
      </c>
      <c r="J1" t="s">
        <v>585</v>
      </c>
      <c r="K1" t="s">
        <v>584</v>
      </c>
      <c r="L1" t="s">
        <v>614</v>
      </c>
      <c r="M1" t="s">
        <v>615</v>
      </c>
      <c r="N1" t="s">
        <v>71</v>
      </c>
    </row>
    <row r="2" spans="1:14" x14ac:dyDescent="0.25">
      <c r="A2" t="s">
        <v>1</v>
      </c>
      <c r="B2" t="s">
        <v>2</v>
      </c>
      <c r="C2">
        <v>27</v>
      </c>
      <c r="D2" t="s">
        <v>4</v>
      </c>
      <c r="E2" t="s">
        <v>5</v>
      </c>
      <c r="F2" t="s">
        <v>744</v>
      </c>
      <c r="G2" t="s">
        <v>6</v>
      </c>
      <c r="H2">
        <v>99.996600000000001</v>
      </c>
      <c r="I2">
        <v>4.4999999999999998E-2</v>
      </c>
      <c r="J2">
        <v>6598</v>
      </c>
      <c r="K2">
        <v>5373</v>
      </c>
      <c r="L2">
        <v>20111</v>
      </c>
      <c r="M2">
        <v>109844</v>
      </c>
      <c r="N2" t="s">
        <v>3</v>
      </c>
    </row>
    <row r="3" spans="1:14" x14ac:dyDescent="0.25">
      <c r="A3" t="s">
        <v>1</v>
      </c>
      <c r="B3" t="s">
        <v>7</v>
      </c>
      <c r="C3">
        <v>335</v>
      </c>
      <c r="D3" t="s">
        <v>4</v>
      </c>
      <c r="E3" t="s">
        <v>8</v>
      </c>
      <c r="F3" t="s">
        <v>744</v>
      </c>
      <c r="G3" t="s">
        <v>6</v>
      </c>
      <c r="H3">
        <v>99.725999999999999</v>
      </c>
      <c r="I3">
        <v>0.29499999999999998</v>
      </c>
      <c r="J3">
        <v>7410</v>
      </c>
      <c r="K3">
        <v>1990</v>
      </c>
      <c r="L3">
        <v>32079</v>
      </c>
      <c r="N3" t="s">
        <v>3</v>
      </c>
    </row>
    <row r="4" spans="1:14" x14ac:dyDescent="0.25">
      <c r="A4" t="s">
        <v>9</v>
      </c>
      <c r="B4" t="s">
        <v>10</v>
      </c>
      <c r="C4">
        <v>28</v>
      </c>
      <c r="D4" t="s">
        <v>11</v>
      </c>
      <c r="E4" t="s">
        <v>12</v>
      </c>
      <c r="F4" t="s">
        <v>744</v>
      </c>
      <c r="G4" t="s">
        <v>6</v>
      </c>
      <c r="H4">
        <v>99.996200000000002</v>
      </c>
      <c r="I4">
        <v>4.9000000000000002E-2</v>
      </c>
      <c r="J4">
        <v>5287</v>
      </c>
      <c r="K4">
        <v>4727</v>
      </c>
      <c r="L4">
        <v>21269</v>
      </c>
      <c r="M4">
        <v>110059</v>
      </c>
      <c r="N4" t="s">
        <v>3</v>
      </c>
    </row>
    <row r="5" spans="1:14" x14ac:dyDescent="0.25">
      <c r="A5" t="s">
        <v>9</v>
      </c>
      <c r="B5" t="s">
        <v>13</v>
      </c>
      <c r="C5">
        <v>168</v>
      </c>
      <c r="D5" t="s">
        <v>11</v>
      </c>
      <c r="E5" t="s">
        <v>14</v>
      </c>
      <c r="F5" t="s">
        <v>744</v>
      </c>
      <c r="G5" t="s">
        <v>6</v>
      </c>
      <c r="H5">
        <v>99.918000000000006</v>
      </c>
      <c r="I5">
        <v>0.17599999999999999</v>
      </c>
      <c r="J5">
        <v>9778</v>
      </c>
      <c r="K5">
        <v>4356</v>
      </c>
      <c r="L5">
        <v>25487</v>
      </c>
      <c r="N5" t="s">
        <v>3</v>
      </c>
    </row>
    <row r="6" spans="1:14" x14ac:dyDescent="0.25">
      <c r="A6" t="s">
        <v>15</v>
      </c>
      <c r="B6" t="s">
        <v>16</v>
      </c>
      <c r="C6">
        <v>28</v>
      </c>
      <c r="D6" t="s">
        <v>17</v>
      </c>
      <c r="E6" t="s">
        <v>18</v>
      </c>
      <c r="F6" t="s">
        <v>744</v>
      </c>
      <c r="G6" t="s">
        <v>6</v>
      </c>
      <c r="H6">
        <v>99.996099999999998</v>
      </c>
      <c r="I6">
        <v>0.05</v>
      </c>
      <c r="J6">
        <v>8282</v>
      </c>
      <c r="K6">
        <v>5004</v>
      </c>
      <c r="L6">
        <v>21545</v>
      </c>
      <c r="M6">
        <v>108631</v>
      </c>
      <c r="N6" t="s">
        <v>3</v>
      </c>
    </row>
    <row r="7" spans="1:14" x14ac:dyDescent="0.25">
      <c r="A7" t="s">
        <v>15</v>
      </c>
      <c r="B7" t="s">
        <v>19</v>
      </c>
      <c r="C7">
        <v>84</v>
      </c>
      <c r="D7" t="s">
        <v>17</v>
      </c>
      <c r="E7" t="s">
        <v>20</v>
      </c>
      <c r="F7" t="s">
        <v>744</v>
      </c>
      <c r="G7" t="s">
        <v>6</v>
      </c>
      <c r="H7">
        <v>99.971999999999994</v>
      </c>
      <c r="I7">
        <v>0.12</v>
      </c>
      <c r="J7">
        <v>12743</v>
      </c>
      <c r="K7">
        <v>7499</v>
      </c>
      <c r="L7">
        <v>32167</v>
      </c>
      <c r="N7" t="s">
        <v>3</v>
      </c>
    </row>
    <row r="8" spans="1:14" x14ac:dyDescent="0.25">
      <c r="A8" t="s">
        <v>21</v>
      </c>
      <c r="B8" t="s">
        <v>22</v>
      </c>
      <c r="C8">
        <v>28</v>
      </c>
      <c r="D8" t="s">
        <v>23</v>
      </c>
      <c r="E8" t="s">
        <v>24</v>
      </c>
      <c r="F8" t="s">
        <v>744</v>
      </c>
      <c r="G8" t="s">
        <v>6</v>
      </c>
      <c r="H8">
        <v>99.995800000000003</v>
      </c>
      <c r="I8">
        <v>5.3999999999999999E-2</v>
      </c>
      <c r="J8">
        <v>8824</v>
      </c>
      <c r="K8">
        <v>5007</v>
      </c>
      <c r="L8">
        <v>21878</v>
      </c>
      <c r="M8">
        <v>109463</v>
      </c>
      <c r="N8" t="s">
        <v>3</v>
      </c>
    </row>
    <row r="9" spans="1:14" x14ac:dyDescent="0.25">
      <c r="A9" t="s">
        <v>21</v>
      </c>
      <c r="B9" t="s">
        <v>25</v>
      </c>
      <c r="C9">
        <v>336</v>
      </c>
      <c r="D9" t="s">
        <v>23</v>
      </c>
      <c r="E9" t="s">
        <v>26</v>
      </c>
      <c r="F9" t="s">
        <v>744</v>
      </c>
      <c r="G9" t="s">
        <v>6</v>
      </c>
      <c r="H9">
        <v>99.683999999999997</v>
      </c>
      <c r="I9">
        <v>0.34</v>
      </c>
      <c r="J9">
        <v>4188</v>
      </c>
      <c r="K9">
        <v>2500</v>
      </c>
      <c r="L9">
        <v>31136</v>
      </c>
      <c r="N9" t="s">
        <v>3</v>
      </c>
    </row>
    <row r="10" spans="1:14" x14ac:dyDescent="0.25">
      <c r="A10" t="s">
        <v>27</v>
      </c>
      <c r="B10" t="s">
        <v>28</v>
      </c>
      <c r="C10">
        <v>29</v>
      </c>
      <c r="D10" t="s">
        <v>29</v>
      </c>
      <c r="E10" t="s">
        <v>4</v>
      </c>
      <c r="F10" t="s">
        <v>744</v>
      </c>
      <c r="G10" t="s">
        <v>6</v>
      </c>
      <c r="H10">
        <v>99.995400000000004</v>
      </c>
      <c r="I10">
        <v>5.7000000000000002E-2</v>
      </c>
      <c r="J10">
        <v>8473</v>
      </c>
      <c r="K10">
        <v>6531</v>
      </c>
      <c r="L10">
        <v>23011</v>
      </c>
      <c r="M10">
        <v>109146</v>
      </c>
      <c r="N10" t="s">
        <v>3</v>
      </c>
    </row>
    <row r="11" spans="1:14" x14ac:dyDescent="0.25">
      <c r="A11" t="s">
        <v>27</v>
      </c>
      <c r="B11" t="s">
        <v>30</v>
      </c>
      <c r="C11">
        <v>168</v>
      </c>
      <c r="D11" t="s">
        <v>29</v>
      </c>
      <c r="E11" t="s">
        <v>31</v>
      </c>
      <c r="F11" t="s">
        <v>744</v>
      </c>
      <c r="G11" t="s">
        <v>6</v>
      </c>
      <c r="H11">
        <v>99.909000000000006</v>
      </c>
      <c r="I11">
        <v>0.19500000000000001</v>
      </c>
      <c r="J11">
        <v>5734</v>
      </c>
      <c r="K11">
        <v>4653</v>
      </c>
      <c r="L11">
        <v>23783</v>
      </c>
      <c r="N11" t="s">
        <v>3</v>
      </c>
    </row>
    <row r="12" spans="1:14" x14ac:dyDescent="0.25">
      <c r="A12" t="s">
        <v>32</v>
      </c>
      <c r="B12" t="s">
        <v>33</v>
      </c>
      <c r="C12">
        <v>28</v>
      </c>
      <c r="D12" t="s">
        <v>34</v>
      </c>
      <c r="E12" t="s">
        <v>11</v>
      </c>
      <c r="F12" t="s">
        <v>744</v>
      </c>
      <c r="G12" t="s">
        <v>6</v>
      </c>
      <c r="H12">
        <v>99.9953</v>
      </c>
      <c r="I12">
        <v>0.06</v>
      </c>
      <c r="J12">
        <v>7941</v>
      </c>
      <c r="K12">
        <v>5003</v>
      </c>
      <c r="L12">
        <v>21553</v>
      </c>
      <c r="M12">
        <v>106575</v>
      </c>
      <c r="N12" t="s">
        <v>3</v>
      </c>
    </row>
    <row r="13" spans="1:14" x14ac:dyDescent="0.25">
      <c r="A13" t="s">
        <v>32</v>
      </c>
      <c r="B13" t="s">
        <v>35</v>
      </c>
      <c r="C13">
        <v>84</v>
      </c>
      <c r="D13" t="s">
        <v>34</v>
      </c>
      <c r="E13" t="s">
        <v>36</v>
      </c>
      <c r="F13" t="s">
        <v>744</v>
      </c>
      <c r="G13" t="s">
        <v>6</v>
      </c>
      <c r="H13">
        <v>99.968000000000004</v>
      </c>
      <c r="I13">
        <v>0.13700000000000001</v>
      </c>
      <c r="J13">
        <v>16431</v>
      </c>
      <c r="K13">
        <v>8619</v>
      </c>
      <c r="L13">
        <v>32666</v>
      </c>
      <c r="N13" t="s">
        <v>3</v>
      </c>
    </row>
    <row r="14" spans="1:14" x14ac:dyDescent="0.25">
      <c r="A14" t="s">
        <v>37</v>
      </c>
      <c r="B14" t="s">
        <v>38</v>
      </c>
      <c r="C14">
        <v>28</v>
      </c>
      <c r="D14" t="s">
        <v>39</v>
      </c>
      <c r="E14" t="s">
        <v>17</v>
      </c>
      <c r="F14" t="s">
        <v>744</v>
      </c>
      <c r="G14" t="s">
        <v>6</v>
      </c>
      <c r="H14">
        <v>99.995199999999997</v>
      </c>
      <c r="I14">
        <v>6.2E-2</v>
      </c>
      <c r="J14">
        <v>6539</v>
      </c>
      <c r="K14">
        <v>5337</v>
      </c>
      <c r="L14">
        <v>22901</v>
      </c>
      <c r="M14">
        <v>108830</v>
      </c>
      <c r="N14" t="s">
        <v>3</v>
      </c>
    </row>
    <row r="15" spans="1:14" x14ac:dyDescent="0.25">
      <c r="A15" t="s">
        <v>37</v>
      </c>
      <c r="B15" t="s">
        <v>40</v>
      </c>
      <c r="C15">
        <v>336</v>
      </c>
      <c r="D15" t="s">
        <v>39</v>
      </c>
      <c r="E15" t="s">
        <v>41</v>
      </c>
      <c r="F15" t="s">
        <v>744</v>
      </c>
      <c r="G15" t="s">
        <v>6</v>
      </c>
      <c r="H15">
        <v>99.674000000000007</v>
      </c>
      <c r="I15">
        <v>0.35</v>
      </c>
      <c r="J15">
        <v>5891</v>
      </c>
      <c r="K15">
        <v>2655</v>
      </c>
      <c r="L15">
        <v>29686</v>
      </c>
      <c r="N15" t="s">
        <v>3</v>
      </c>
    </row>
    <row r="16" spans="1:14" x14ac:dyDescent="0.25">
      <c r="A16" t="s">
        <v>42</v>
      </c>
      <c r="B16" t="s">
        <v>43</v>
      </c>
      <c r="C16">
        <v>27</v>
      </c>
      <c r="D16" t="s">
        <v>44</v>
      </c>
      <c r="E16" t="s">
        <v>23</v>
      </c>
      <c r="F16" t="s">
        <v>744</v>
      </c>
      <c r="G16" t="s">
        <v>6</v>
      </c>
      <c r="H16">
        <v>99.9953</v>
      </c>
      <c r="I16">
        <v>6.3E-2</v>
      </c>
      <c r="J16">
        <v>7499</v>
      </c>
      <c r="K16">
        <v>6140</v>
      </c>
      <c r="L16">
        <v>23083</v>
      </c>
      <c r="M16">
        <v>107370</v>
      </c>
      <c r="N16" t="s">
        <v>3</v>
      </c>
    </row>
    <row r="17" spans="1:14" x14ac:dyDescent="0.25">
      <c r="A17" t="s">
        <v>42</v>
      </c>
      <c r="B17" t="s">
        <v>45</v>
      </c>
      <c r="C17">
        <v>167</v>
      </c>
      <c r="D17" t="s">
        <v>44</v>
      </c>
      <c r="E17" t="s">
        <v>46</v>
      </c>
      <c r="F17" t="s">
        <v>744</v>
      </c>
      <c r="G17" t="s">
        <v>6</v>
      </c>
      <c r="H17">
        <v>99.905000000000001</v>
      </c>
      <c r="I17">
        <v>0.20499999999999999</v>
      </c>
      <c r="J17">
        <v>5970</v>
      </c>
      <c r="K17">
        <v>4000</v>
      </c>
      <c r="L17">
        <v>22670</v>
      </c>
      <c r="N17" t="s">
        <v>3</v>
      </c>
    </row>
    <row r="18" spans="1:14" x14ac:dyDescent="0.25">
      <c r="A18" t="s">
        <v>47</v>
      </c>
      <c r="B18" t="s">
        <v>48</v>
      </c>
      <c r="C18">
        <v>28</v>
      </c>
      <c r="D18" t="s">
        <v>49</v>
      </c>
      <c r="E18" t="s">
        <v>29</v>
      </c>
      <c r="F18" t="s">
        <v>744</v>
      </c>
      <c r="G18" t="s">
        <v>6</v>
      </c>
      <c r="H18">
        <v>99.995000000000005</v>
      </c>
      <c r="I18">
        <v>6.4000000000000001E-2</v>
      </c>
      <c r="J18">
        <v>7903</v>
      </c>
      <c r="K18">
        <v>5073</v>
      </c>
      <c r="L18">
        <v>23980</v>
      </c>
      <c r="M18">
        <v>106272</v>
      </c>
      <c r="N18" t="s">
        <v>3</v>
      </c>
    </row>
    <row r="19" spans="1:14" x14ac:dyDescent="0.25">
      <c r="A19" t="s">
        <v>47</v>
      </c>
      <c r="B19" t="s">
        <v>50</v>
      </c>
      <c r="C19">
        <v>84</v>
      </c>
      <c r="D19" t="s">
        <v>49</v>
      </c>
      <c r="E19" t="s">
        <v>5</v>
      </c>
      <c r="F19" t="s">
        <v>744</v>
      </c>
      <c r="G19" t="s">
        <v>6</v>
      </c>
      <c r="H19">
        <v>99.965000000000003</v>
      </c>
      <c r="I19">
        <v>0.15</v>
      </c>
      <c r="J19">
        <v>13393</v>
      </c>
      <c r="K19">
        <v>7008</v>
      </c>
      <c r="L19">
        <v>33573</v>
      </c>
      <c r="N19" t="s">
        <v>3</v>
      </c>
    </row>
    <row r="20" spans="1:14" x14ac:dyDescent="0.25">
      <c r="A20" t="s">
        <v>51</v>
      </c>
      <c r="B20" t="s">
        <v>52</v>
      </c>
      <c r="C20">
        <v>28</v>
      </c>
      <c r="D20" t="s">
        <v>53</v>
      </c>
      <c r="E20" t="s">
        <v>34</v>
      </c>
      <c r="F20" t="s">
        <v>744</v>
      </c>
      <c r="G20" t="s">
        <v>6</v>
      </c>
      <c r="H20">
        <v>99.994699999999995</v>
      </c>
      <c r="I20">
        <v>6.8000000000000005E-2</v>
      </c>
      <c r="J20">
        <v>14771</v>
      </c>
      <c r="K20">
        <v>6351</v>
      </c>
      <c r="L20">
        <v>27650</v>
      </c>
      <c r="M20">
        <v>111253</v>
      </c>
      <c r="N20" t="s">
        <v>3</v>
      </c>
    </row>
    <row r="21" spans="1:14" x14ac:dyDescent="0.25">
      <c r="A21" t="s">
        <v>51</v>
      </c>
      <c r="B21" t="s">
        <v>54</v>
      </c>
      <c r="C21">
        <v>336</v>
      </c>
      <c r="D21" t="s">
        <v>53</v>
      </c>
      <c r="E21" t="s">
        <v>55</v>
      </c>
      <c r="F21" t="s">
        <v>744</v>
      </c>
      <c r="G21" t="s">
        <v>6</v>
      </c>
      <c r="H21">
        <v>99.656000000000006</v>
      </c>
      <c r="I21">
        <v>0.37</v>
      </c>
      <c r="J21">
        <v>6433</v>
      </c>
      <c r="K21">
        <v>2538</v>
      </c>
      <c r="L21">
        <v>28044</v>
      </c>
      <c r="N21" t="s">
        <v>3</v>
      </c>
    </row>
    <row r="22" spans="1:14" x14ac:dyDescent="0.25">
      <c r="A22" t="s">
        <v>56</v>
      </c>
      <c r="B22" t="s">
        <v>57</v>
      </c>
      <c r="C22">
        <v>28</v>
      </c>
      <c r="D22" t="s">
        <v>58</v>
      </c>
      <c r="E22" t="s">
        <v>39</v>
      </c>
      <c r="F22" t="s">
        <v>744</v>
      </c>
      <c r="G22" t="s">
        <v>6</v>
      </c>
      <c r="H22">
        <v>99.994</v>
      </c>
      <c r="I22">
        <v>7.6999999999999999E-2</v>
      </c>
      <c r="J22">
        <v>8634</v>
      </c>
      <c r="K22">
        <v>5519</v>
      </c>
      <c r="L22">
        <v>30301</v>
      </c>
      <c r="M22">
        <v>111366</v>
      </c>
      <c r="N22" t="s">
        <v>3</v>
      </c>
    </row>
    <row r="23" spans="1:14" x14ac:dyDescent="0.25">
      <c r="A23" t="s">
        <v>56</v>
      </c>
      <c r="B23" t="s">
        <v>59</v>
      </c>
      <c r="C23">
        <v>168</v>
      </c>
      <c r="D23" t="s">
        <v>58</v>
      </c>
      <c r="E23" t="s">
        <v>60</v>
      </c>
      <c r="F23" t="s">
        <v>744</v>
      </c>
      <c r="G23" t="s">
        <v>6</v>
      </c>
      <c r="H23">
        <v>99.9</v>
      </c>
      <c r="I23">
        <v>0.215</v>
      </c>
      <c r="J23">
        <v>7959</v>
      </c>
      <c r="K23">
        <v>3823</v>
      </c>
      <c r="L23">
        <v>20675</v>
      </c>
      <c r="N23" t="s">
        <v>3</v>
      </c>
    </row>
    <row r="24" spans="1:14" x14ac:dyDescent="0.25">
      <c r="A24" t="s">
        <v>61</v>
      </c>
      <c r="B24" t="s">
        <v>62</v>
      </c>
      <c r="C24">
        <v>29</v>
      </c>
      <c r="D24" t="s">
        <v>63</v>
      </c>
      <c r="E24" t="s">
        <v>44</v>
      </c>
      <c r="F24" t="s">
        <v>744</v>
      </c>
      <c r="G24" t="s">
        <v>6</v>
      </c>
      <c r="H24">
        <v>99.993600000000001</v>
      </c>
      <c r="I24">
        <v>7.9000000000000001E-2</v>
      </c>
      <c r="J24">
        <v>8292</v>
      </c>
      <c r="K24">
        <v>7037</v>
      </c>
      <c r="L24">
        <v>28901</v>
      </c>
      <c r="M24">
        <v>110639</v>
      </c>
      <c r="N24" t="s">
        <v>3</v>
      </c>
    </row>
    <row r="25" spans="1:14" x14ac:dyDescent="0.25">
      <c r="A25" t="s">
        <v>61</v>
      </c>
      <c r="B25" t="s">
        <v>64</v>
      </c>
      <c r="C25">
        <v>84</v>
      </c>
      <c r="D25" t="s">
        <v>63</v>
      </c>
      <c r="E25" t="s">
        <v>24</v>
      </c>
      <c r="F25" t="s">
        <v>744</v>
      </c>
      <c r="G25" t="s">
        <v>6</v>
      </c>
      <c r="H25">
        <v>99.960999999999999</v>
      </c>
      <c r="I25">
        <v>0.16700000000000001</v>
      </c>
      <c r="J25">
        <v>14067</v>
      </c>
      <c r="K25">
        <v>9041</v>
      </c>
      <c r="L25">
        <v>34884</v>
      </c>
      <c r="N25" t="s">
        <v>3</v>
      </c>
    </row>
    <row r="26" spans="1:14" x14ac:dyDescent="0.25">
      <c r="A26" t="s">
        <v>65</v>
      </c>
      <c r="B26" t="s">
        <v>66</v>
      </c>
      <c r="C26">
        <v>28</v>
      </c>
      <c r="D26" t="s">
        <v>67</v>
      </c>
      <c r="E26" t="s">
        <v>49</v>
      </c>
      <c r="F26" t="s">
        <v>744</v>
      </c>
      <c r="G26" t="s">
        <v>6</v>
      </c>
      <c r="H26">
        <v>99.993700000000004</v>
      </c>
      <c r="I26">
        <v>8.1000000000000003E-2</v>
      </c>
      <c r="J26">
        <v>12453</v>
      </c>
      <c r="K26">
        <v>8743</v>
      </c>
      <c r="L26">
        <v>30686</v>
      </c>
      <c r="M26">
        <v>112127</v>
      </c>
      <c r="N26" t="s">
        <v>3</v>
      </c>
    </row>
    <row r="27" spans="1:14" x14ac:dyDescent="0.25">
      <c r="A27" t="s">
        <v>65</v>
      </c>
      <c r="B27" t="s">
        <v>68</v>
      </c>
      <c r="C27">
        <v>337</v>
      </c>
      <c r="D27" t="s">
        <v>67</v>
      </c>
      <c r="E27" t="s">
        <v>69</v>
      </c>
      <c r="F27" t="s">
        <v>744</v>
      </c>
      <c r="G27" t="s">
        <v>6</v>
      </c>
      <c r="H27">
        <v>99.635999999999996</v>
      </c>
      <c r="I27">
        <v>0.39</v>
      </c>
      <c r="J27">
        <v>2350</v>
      </c>
      <c r="K27">
        <v>1636</v>
      </c>
      <c r="L27">
        <v>25506</v>
      </c>
      <c r="N27" t="s">
        <v>3</v>
      </c>
    </row>
    <row r="28" spans="1:14" x14ac:dyDescent="0.25">
      <c r="A28" t="s">
        <v>75</v>
      </c>
      <c r="B28" t="s">
        <v>76</v>
      </c>
      <c r="C28">
        <v>28</v>
      </c>
      <c r="D28" t="s">
        <v>77</v>
      </c>
      <c r="E28" t="s">
        <v>53</v>
      </c>
      <c r="F28" t="s">
        <v>744</v>
      </c>
      <c r="G28" t="s">
        <v>6</v>
      </c>
      <c r="H28">
        <v>99.993600000000001</v>
      </c>
      <c r="I28">
        <v>8.2000000000000003E-2</v>
      </c>
      <c r="J28">
        <v>16325</v>
      </c>
      <c r="K28">
        <v>9002</v>
      </c>
      <c r="L28">
        <v>32637</v>
      </c>
      <c r="M28">
        <v>112442</v>
      </c>
      <c r="N28" t="s">
        <v>3</v>
      </c>
    </row>
    <row r="29" spans="1:14" x14ac:dyDescent="0.25">
      <c r="A29" t="s">
        <v>75</v>
      </c>
      <c r="B29" t="s">
        <v>78</v>
      </c>
      <c r="C29">
        <v>168</v>
      </c>
      <c r="D29" t="s">
        <v>77</v>
      </c>
      <c r="E29" t="s">
        <v>79</v>
      </c>
      <c r="F29" t="s">
        <v>744</v>
      </c>
      <c r="G29" t="s">
        <v>6</v>
      </c>
      <c r="H29">
        <v>99.896000000000001</v>
      </c>
      <c r="I29">
        <v>0.223</v>
      </c>
      <c r="J29">
        <v>4352</v>
      </c>
      <c r="K29">
        <v>1887</v>
      </c>
      <c r="L29">
        <v>21348</v>
      </c>
      <c r="N29" t="s">
        <v>3</v>
      </c>
    </row>
    <row r="30" spans="1:14" x14ac:dyDescent="0.25">
      <c r="A30" t="s">
        <v>80</v>
      </c>
      <c r="B30" t="s">
        <v>81</v>
      </c>
      <c r="C30">
        <v>27</v>
      </c>
      <c r="D30" t="s">
        <v>82</v>
      </c>
      <c r="E30" t="s">
        <v>58</v>
      </c>
      <c r="F30" t="s">
        <v>744</v>
      </c>
      <c r="G30" t="s">
        <v>6</v>
      </c>
      <c r="H30">
        <v>99.936999999999998</v>
      </c>
      <c r="I30">
        <v>8.4000000000000005E-2</v>
      </c>
      <c r="J30">
        <v>8907</v>
      </c>
      <c r="K30">
        <v>4119</v>
      </c>
      <c r="L30">
        <v>29428</v>
      </c>
      <c r="M30">
        <v>112393</v>
      </c>
      <c r="N30" t="s">
        <v>3</v>
      </c>
    </row>
    <row r="31" spans="1:14" x14ac:dyDescent="0.25">
      <c r="A31" t="s">
        <v>80</v>
      </c>
      <c r="B31" t="s">
        <v>83</v>
      </c>
      <c r="C31">
        <v>83</v>
      </c>
      <c r="D31" t="s">
        <v>82</v>
      </c>
      <c r="E31" t="s">
        <v>17</v>
      </c>
      <c r="F31" t="s">
        <v>744</v>
      </c>
      <c r="G31" t="s">
        <v>6</v>
      </c>
      <c r="H31">
        <v>99.96</v>
      </c>
      <c r="I31">
        <v>0.17399999999999999</v>
      </c>
      <c r="J31">
        <v>12636</v>
      </c>
      <c r="K31">
        <v>7998</v>
      </c>
      <c r="L31">
        <v>34587</v>
      </c>
      <c r="N31" t="s">
        <v>3</v>
      </c>
    </row>
    <row r="32" spans="1:14" x14ac:dyDescent="0.25">
      <c r="A32" t="s">
        <v>84</v>
      </c>
      <c r="B32" t="s">
        <v>85</v>
      </c>
      <c r="C32">
        <v>28</v>
      </c>
      <c r="D32" t="s">
        <v>86</v>
      </c>
      <c r="E32" t="s">
        <v>63</v>
      </c>
      <c r="F32" t="s">
        <v>744</v>
      </c>
      <c r="G32" t="s">
        <v>6</v>
      </c>
      <c r="H32">
        <v>99.993200000000002</v>
      </c>
      <c r="I32">
        <v>8.6999999999999994E-2</v>
      </c>
      <c r="J32">
        <v>10691</v>
      </c>
      <c r="K32">
        <v>8822</v>
      </c>
      <c r="L32">
        <v>32761</v>
      </c>
      <c r="M32">
        <v>111728</v>
      </c>
      <c r="N32" t="s">
        <v>3</v>
      </c>
    </row>
    <row r="33" spans="1:14" x14ac:dyDescent="0.25">
      <c r="A33" t="s">
        <v>84</v>
      </c>
      <c r="B33" t="s">
        <v>87</v>
      </c>
      <c r="C33">
        <v>336</v>
      </c>
      <c r="D33" t="s">
        <v>86</v>
      </c>
      <c r="E33" t="s">
        <v>88</v>
      </c>
      <c r="F33" t="s">
        <v>744</v>
      </c>
      <c r="G33" t="s">
        <v>6</v>
      </c>
      <c r="H33">
        <v>99.64</v>
      </c>
      <c r="I33">
        <v>0.38700000000000001</v>
      </c>
      <c r="J33">
        <v>4405</v>
      </c>
      <c r="K33">
        <v>1272</v>
      </c>
      <c r="L33">
        <v>23870</v>
      </c>
      <c r="N33" t="s">
        <v>3</v>
      </c>
    </row>
    <row r="34" spans="1:14" x14ac:dyDescent="0.25">
      <c r="A34" t="s">
        <v>89</v>
      </c>
      <c r="B34" t="s">
        <v>90</v>
      </c>
      <c r="C34">
        <v>28</v>
      </c>
      <c r="D34" t="s">
        <v>91</v>
      </c>
      <c r="E34" t="s">
        <v>67</v>
      </c>
      <c r="F34" t="s">
        <v>744</v>
      </c>
      <c r="G34" t="s">
        <v>6</v>
      </c>
      <c r="H34">
        <v>99.993200000000002</v>
      </c>
      <c r="I34">
        <v>8.6999999999999994E-2</v>
      </c>
      <c r="J34">
        <v>12289</v>
      </c>
      <c r="K34">
        <v>10694</v>
      </c>
      <c r="L34">
        <v>33683</v>
      </c>
      <c r="M34">
        <v>111378</v>
      </c>
      <c r="N34" t="s">
        <v>3</v>
      </c>
    </row>
    <row r="35" spans="1:14" x14ac:dyDescent="0.25">
      <c r="A35" t="s">
        <v>89</v>
      </c>
      <c r="B35" t="s">
        <v>92</v>
      </c>
      <c r="C35">
        <v>168</v>
      </c>
      <c r="D35" t="s">
        <v>91</v>
      </c>
      <c r="E35" t="s">
        <v>93</v>
      </c>
      <c r="F35" t="s">
        <v>744</v>
      </c>
      <c r="G35" t="s">
        <v>6</v>
      </c>
      <c r="H35">
        <v>99.894999999999996</v>
      </c>
      <c r="I35">
        <v>0.22500000000000001</v>
      </c>
      <c r="J35">
        <v>4497</v>
      </c>
      <c r="K35">
        <v>1957</v>
      </c>
      <c r="L35">
        <v>24508</v>
      </c>
      <c r="N35" t="s">
        <v>3</v>
      </c>
    </row>
    <row r="36" spans="1:14" s="1" customFormat="1" x14ac:dyDescent="0.25">
      <c r="A36" s="1" t="s">
        <v>94</v>
      </c>
      <c r="B36" s="1" t="s">
        <v>95</v>
      </c>
      <c r="C36" s="1">
        <v>28</v>
      </c>
      <c r="D36" s="1" t="s">
        <v>96</v>
      </c>
      <c r="E36" s="1" t="s">
        <v>77</v>
      </c>
      <c r="F36" s="1" t="s">
        <v>744</v>
      </c>
      <c r="G36" s="1" t="s">
        <v>6</v>
      </c>
      <c r="H36" s="1">
        <v>99.993399999999994</v>
      </c>
      <c r="I36" s="1">
        <v>8.5000000000000006E-2</v>
      </c>
      <c r="J36" s="1">
        <v>6883</v>
      </c>
      <c r="K36" s="1">
        <v>5793</v>
      </c>
      <c r="L36" s="1">
        <v>32674</v>
      </c>
      <c r="M36" s="1">
        <v>111187</v>
      </c>
      <c r="N36" s="1" t="s">
        <v>3</v>
      </c>
    </row>
    <row r="37" spans="1:14" x14ac:dyDescent="0.25">
      <c r="A37" t="s">
        <v>94</v>
      </c>
      <c r="B37" t="s">
        <v>97</v>
      </c>
      <c r="C37">
        <v>84</v>
      </c>
      <c r="D37" t="s">
        <v>96</v>
      </c>
      <c r="E37" t="s">
        <v>34</v>
      </c>
      <c r="F37" t="s">
        <v>744</v>
      </c>
      <c r="G37" t="s">
        <v>6</v>
      </c>
      <c r="H37">
        <v>99.959000000000003</v>
      </c>
      <c r="I37">
        <v>0.17599999999999999</v>
      </c>
      <c r="J37">
        <v>11721</v>
      </c>
      <c r="K37">
        <v>9526</v>
      </c>
      <c r="L37">
        <v>30589</v>
      </c>
      <c r="N37" t="s">
        <v>3</v>
      </c>
    </row>
    <row r="38" spans="1:14" x14ac:dyDescent="0.25">
      <c r="A38" t="s">
        <v>98</v>
      </c>
      <c r="B38" t="s">
        <v>99</v>
      </c>
      <c r="C38">
        <v>29</v>
      </c>
      <c r="D38" t="s">
        <v>100</v>
      </c>
      <c r="E38" t="s">
        <v>82</v>
      </c>
      <c r="F38" t="s">
        <v>744</v>
      </c>
      <c r="G38" t="s">
        <v>6</v>
      </c>
      <c r="H38">
        <v>99.993200000000002</v>
      </c>
      <c r="I38">
        <v>8.4000000000000005E-2</v>
      </c>
      <c r="J38">
        <v>10419</v>
      </c>
      <c r="K38">
        <v>7452</v>
      </c>
      <c r="L38">
        <v>39079</v>
      </c>
      <c r="M38">
        <v>117084</v>
      </c>
      <c r="N38" t="s">
        <v>3</v>
      </c>
    </row>
    <row r="39" spans="1:14" x14ac:dyDescent="0.25">
      <c r="A39" t="s">
        <v>98</v>
      </c>
      <c r="B39" t="s">
        <v>101</v>
      </c>
      <c r="C39">
        <v>336</v>
      </c>
      <c r="D39" t="s">
        <v>100</v>
      </c>
      <c r="E39" t="s">
        <v>102</v>
      </c>
      <c r="F39" t="s">
        <v>744</v>
      </c>
      <c r="G39" t="s">
        <v>6</v>
      </c>
      <c r="H39">
        <v>99.67</v>
      </c>
      <c r="I39">
        <v>0.35499999999999998</v>
      </c>
      <c r="J39">
        <v>3075</v>
      </c>
      <c r="K39">
        <v>2020</v>
      </c>
      <c r="L39">
        <v>22598</v>
      </c>
      <c r="N39" t="s">
        <v>3</v>
      </c>
    </row>
    <row r="40" spans="1:14" x14ac:dyDescent="0.25">
      <c r="A40" t="s">
        <v>103</v>
      </c>
      <c r="B40" t="s">
        <v>104</v>
      </c>
      <c r="C40">
        <v>28</v>
      </c>
      <c r="D40" t="s">
        <v>105</v>
      </c>
      <c r="E40" t="s">
        <v>86</v>
      </c>
      <c r="F40" t="s">
        <v>744</v>
      </c>
      <c r="G40" t="s">
        <v>6</v>
      </c>
      <c r="H40">
        <v>99.993399999999994</v>
      </c>
      <c r="I40">
        <v>8.5000000000000006E-2</v>
      </c>
      <c r="J40">
        <v>13080</v>
      </c>
      <c r="K40">
        <v>9744</v>
      </c>
      <c r="L40">
        <v>39214</v>
      </c>
      <c r="M40">
        <v>115199</v>
      </c>
      <c r="N40" t="s">
        <v>3</v>
      </c>
    </row>
    <row r="41" spans="1:14" x14ac:dyDescent="0.25">
      <c r="A41" t="s">
        <v>103</v>
      </c>
      <c r="B41" t="s">
        <v>106</v>
      </c>
      <c r="C41">
        <v>168</v>
      </c>
      <c r="D41" t="s">
        <v>105</v>
      </c>
      <c r="E41" t="s">
        <v>107</v>
      </c>
      <c r="F41" t="s">
        <v>744</v>
      </c>
      <c r="G41" t="s">
        <v>6</v>
      </c>
      <c r="H41">
        <v>99.903000000000006</v>
      </c>
      <c r="I41">
        <v>0.20799999999999999</v>
      </c>
      <c r="J41">
        <v>3927</v>
      </c>
      <c r="K41">
        <v>2492</v>
      </c>
      <c r="L41">
        <v>25326</v>
      </c>
      <c r="N41" t="s">
        <v>3</v>
      </c>
    </row>
    <row r="42" spans="1:14" x14ac:dyDescent="0.25">
      <c r="A42" t="s">
        <v>108</v>
      </c>
      <c r="B42" t="s">
        <v>109</v>
      </c>
      <c r="C42">
        <v>28</v>
      </c>
      <c r="D42" t="s">
        <v>110</v>
      </c>
      <c r="E42" t="s">
        <v>91</v>
      </c>
      <c r="F42" t="s">
        <v>744</v>
      </c>
      <c r="G42" t="s">
        <v>6</v>
      </c>
      <c r="H42">
        <v>99.992999999999995</v>
      </c>
      <c r="I42">
        <v>0.09</v>
      </c>
      <c r="J42">
        <v>10675</v>
      </c>
      <c r="K42">
        <v>9685</v>
      </c>
      <c r="L42">
        <v>40905</v>
      </c>
      <c r="M42">
        <v>116141</v>
      </c>
      <c r="N42" t="s">
        <v>3</v>
      </c>
    </row>
    <row r="43" spans="1:14" x14ac:dyDescent="0.25">
      <c r="A43" t="s">
        <v>108</v>
      </c>
      <c r="B43" t="s">
        <v>111</v>
      </c>
      <c r="C43">
        <v>84</v>
      </c>
      <c r="D43" t="s">
        <v>110</v>
      </c>
      <c r="E43" t="s">
        <v>49</v>
      </c>
      <c r="F43" t="s">
        <v>744</v>
      </c>
      <c r="G43" t="s">
        <v>6</v>
      </c>
      <c r="H43">
        <v>99.959000000000003</v>
      </c>
      <c r="I43">
        <v>0.17599999999999999</v>
      </c>
      <c r="J43">
        <v>16742</v>
      </c>
      <c r="K43">
        <v>8319</v>
      </c>
      <c r="L43">
        <v>30081</v>
      </c>
      <c r="N43" t="s">
        <v>3</v>
      </c>
    </row>
    <row r="44" spans="1:14" x14ac:dyDescent="0.25">
      <c r="A44" t="s">
        <v>112</v>
      </c>
      <c r="B44" t="s">
        <v>113</v>
      </c>
      <c r="C44">
        <v>28</v>
      </c>
      <c r="D44" t="s">
        <v>114</v>
      </c>
      <c r="E44" t="s">
        <v>96</v>
      </c>
      <c r="F44" t="s">
        <v>744</v>
      </c>
      <c r="G44" t="s">
        <v>6</v>
      </c>
      <c r="H44">
        <v>99.993200000000002</v>
      </c>
      <c r="I44">
        <v>8.6999999999999994E-2</v>
      </c>
      <c r="J44">
        <v>15321</v>
      </c>
      <c r="K44">
        <v>12198</v>
      </c>
      <c r="L44">
        <v>42614</v>
      </c>
      <c r="M44">
        <v>116848</v>
      </c>
      <c r="N44" t="s">
        <v>3</v>
      </c>
    </row>
    <row r="45" spans="1:14" x14ac:dyDescent="0.25">
      <c r="A45" t="s">
        <v>112</v>
      </c>
      <c r="B45" t="s">
        <v>115</v>
      </c>
      <c r="C45">
        <v>336</v>
      </c>
      <c r="D45" t="s">
        <v>114</v>
      </c>
      <c r="E45" t="s">
        <v>116</v>
      </c>
      <c r="F45" t="s">
        <v>744</v>
      </c>
      <c r="G45" t="s">
        <v>6</v>
      </c>
      <c r="H45">
        <v>99.668000000000006</v>
      </c>
      <c r="I45">
        <v>0.35699999999999998</v>
      </c>
      <c r="J45">
        <v>2622</v>
      </c>
      <c r="K45">
        <v>2005</v>
      </c>
      <c r="L45">
        <v>20578</v>
      </c>
      <c r="N45" t="s">
        <v>3</v>
      </c>
    </row>
    <row r="46" spans="1:14" x14ac:dyDescent="0.25">
      <c r="A46" t="s">
        <v>117</v>
      </c>
      <c r="B46" t="s">
        <v>118</v>
      </c>
      <c r="C46">
        <v>28</v>
      </c>
      <c r="D46" t="s">
        <v>119</v>
      </c>
      <c r="E46" t="s">
        <v>100</v>
      </c>
      <c r="F46" t="s">
        <v>744</v>
      </c>
      <c r="G46" t="s">
        <v>6</v>
      </c>
      <c r="H46">
        <v>99.992900000000006</v>
      </c>
      <c r="I46">
        <v>9.0999999999999998E-2</v>
      </c>
      <c r="J46">
        <v>10797</v>
      </c>
      <c r="K46">
        <v>7587</v>
      </c>
      <c r="L46">
        <v>43412</v>
      </c>
      <c r="M46">
        <v>115641</v>
      </c>
      <c r="N46" t="s">
        <v>3</v>
      </c>
    </row>
    <row r="47" spans="1:14" x14ac:dyDescent="0.25">
      <c r="A47" t="s">
        <v>117</v>
      </c>
      <c r="B47" t="s">
        <v>120</v>
      </c>
      <c r="C47">
        <v>168</v>
      </c>
      <c r="D47" t="s">
        <v>119</v>
      </c>
      <c r="E47" t="s">
        <v>18</v>
      </c>
      <c r="F47" t="s">
        <v>744</v>
      </c>
      <c r="G47" t="s">
        <v>6</v>
      </c>
      <c r="H47">
        <v>99.902000000000001</v>
      </c>
      <c r="I47">
        <v>0.21</v>
      </c>
      <c r="J47">
        <v>7516</v>
      </c>
      <c r="K47">
        <v>2319</v>
      </c>
      <c r="L47">
        <v>24577</v>
      </c>
      <c r="N47" t="s">
        <v>3</v>
      </c>
    </row>
    <row r="48" spans="1:14" x14ac:dyDescent="0.25">
      <c r="A48" t="s">
        <v>121</v>
      </c>
      <c r="B48" t="s">
        <v>122</v>
      </c>
      <c r="C48">
        <v>28</v>
      </c>
      <c r="D48" t="s">
        <v>123</v>
      </c>
      <c r="E48" t="s">
        <v>105</v>
      </c>
      <c r="F48" t="s">
        <v>744</v>
      </c>
      <c r="G48" t="s">
        <v>6</v>
      </c>
      <c r="H48">
        <v>99.992500000000007</v>
      </c>
      <c r="I48">
        <v>9.6000000000000002E-2</v>
      </c>
      <c r="J48">
        <v>12220</v>
      </c>
      <c r="K48">
        <v>11435</v>
      </c>
      <c r="L48">
        <v>43100</v>
      </c>
      <c r="M48">
        <v>114426</v>
      </c>
      <c r="N48" t="s">
        <v>3</v>
      </c>
    </row>
    <row r="49" spans="1:14" x14ac:dyDescent="0.25">
      <c r="A49" t="s">
        <v>121</v>
      </c>
      <c r="B49" t="s">
        <v>124</v>
      </c>
      <c r="C49">
        <v>84</v>
      </c>
      <c r="D49" t="s">
        <v>123</v>
      </c>
      <c r="E49" t="s">
        <v>63</v>
      </c>
      <c r="F49" t="s">
        <v>744</v>
      </c>
      <c r="G49" t="s">
        <v>6</v>
      </c>
      <c r="H49">
        <v>99.956000000000003</v>
      </c>
      <c r="I49">
        <v>0.189</v>
      </c>
      <c r="J49">
        <v>16339</v>
      </c>
      <c r="K49">
        <v>8744</v>
      </c>
      <c r="L49">
        <v>20990</v>
      </c>
      <c r="N49" t="s">
        <v>3</v>
      </c>
    </row>
    <row r="50" spans="1:14" x14ac:dyDescent="0.25">
      <c r="A50" t="s">
        <v>125</v>
      </c>
      <c r="B50" t="s">
        <v>126</v>
      </c>
      <c r="C50">
        <v>28</v>
      </c>
      <c r="D50" t="s">
        <v>127</v>
      </c>
      <c r="E50" t="s">
        <v>110</v>
      </c>
      <c r="F50" t="s">
        <v>744</v>
      </c>
      <c r="G50" t="s">
        <v>6</v>
      </c>
      <c r="H50">
        <v>99.992400000000004</v>
      </c>
      <c r="I50">
        <v>9.8000000000000004E-2</v>
      </c>
      <c r="J50">
        <v>14206</v>
      </c>
      <c r="K50">
        <v>11394</v>
      </c>
      <c r="L50">
        <v>42667</v>
      </c>
      <c r="M50">
        <v>114479</v>
      </c>
      <c r="N50" t="s">
        <v>3</v>
      </c>
    </row>
    <row r="51" spans="1:14" x14ac:dyDescent="0.25">
      <c r="A51" t="s">
        <v>125</v>
      </c>
      <c r="B51" t="s">
        <v>128</v>
      </c>
      <c r="C51">
        <v>336</v>
      </c>
      <c r="D51" t="s">
        <v>127</v>
      </c>
      <c r="E51" t="s">
        <v>129</v>
      </c>
      <c r="F51" t="s">
        <v>744</v>
      </c>
      <c r="G51" t="s">
        <v>6</v>
      </c>
      <c r="H51">
        <v>99.665000000000006</v>
      </c>
      <c r="I51">
        <v>0.36</v>
      </c>
      <c r="J51">
        <v>5391</v>
      </c>
      <c r="K51">
        <v>2033</v>
      </c>
      <c r="L51">
        <v>18573</v>
      </c>
      <c r="N51" t="s">
        <v>3</v>
      </c>
    </row>
    <row r="52" spans="1:14" x14ac:dyDescent="0.25">
      <c r="A52" t="s">
        <v>130</v>
      </c>
      <c r="B52" t="s">
        <v>131</v>
      </c>
      <c r="C52">
        <v>28</v>
      </c>
      <c r="D52" t="s">
        <v>132</v>
      </c>
      <c r="E52" t="s">
        <v>114</v>
      </c>
      <c r="F52" t="s">
        <v>744</v>
      </c>
      <c r="G52" t="s">
        <v>6</v>
      </c>
      <c r="H52">
        <v>99.9923</v>
      </c>
      <c r="I52">
        <v>9.9000000000000005E-2</v>
      </c>
      <c r="J52">
        <v>17000</v>
      </c>
      <c r="K52">
        <v>12996</v>
      </c>
      <c r="L52">
        <v>42794</v>
      </c>
      <c r="M52">
        <v>112573</v>
      </c>
      <c r="N52" t="s">
        <v>3</v>
      </c>
    </row>
    <row r="53" spans="1:14" x14ac:dyDescent="0.25">
      <c r="A53" t="s">
        <v>130</v>
      </c>
      <c r="B53" t="s">
        <v>133</v>
      </c>
      <c r="C53">
        <v>168</v>
      </c>
      <c r="D53" t="s">
        <v>132</v>
      </c>
      <c r="E53" t="s">
        <v>11</v>
      </c>
      <c r="F53" t="s">
        <v>744</v>
      </c>
      <c r="G53" t="s">
        <v>6</v>
      </c>
      <c r="H53">
        <v>99.893000000000001</v>
      </c>
      <c r="I53">
        <v>0.23</v>
      </c>
      <c r="J53">
        <v>6556</v>
      </c>
      <c r="K53">
        <v>2652</v>
      </c>
      <c r="L53">
        <v>23674</v>
      </c>
      <c r="N53" t="s">
        <v>3</v>
      </c>
    </row>
    <row r="54" spans="1:14" x14ac:dyDescent="0.25">
      <c r="A54" t="s">
        <v>134</v>
      </c>
      <c r="B54" t="s">
        <v>135</v>
      </c>
      <c r="C54">
        <v>28</v>
      </c>
      <c r="D54" t="s">
        <v>136</v>
      </c>
      <c r="E54" t="s">
        <v>119</v>
      </c>
      <c r="F54" t="s">
        <v>744</v>
      </c>
      <c r="G54" t="s">
        <v>6</v>
      </c>
      <c r="H54">
        <v>99.991699999999994</v>
      </c>
      <c r="I54">
        <v>0.107</v>
      </c>
      <c r="J54">
        <v>10523</v>
      </c>
      <c r="K54">
        <v>7275</v>
      </c>
      <c r="L54">
        <v>42156</v>
      </c>
      <c r="M54">
        <v>111825</v>
      </c>
      <c r="N54" t="s">
        <v>3</v>
      </c>
    </row>
    <row r="55" spans="1:14" x14ac:dyDescent="0.25">
      <c r="A55" t="s">
        <v>134</v>
      </c>
      <c r="B55" t="s">
        <v>137</v>
      </c>
      <c r="C55">
        <v>85</v>
      </c>
      <c r="D55" t="s">
        <v>136</v>
      </c>
      <c r="E55" t="s">
        <v>82</v>
      </c>
      <c r="F55" t="s">
        <v>744</v>
      </c>
      <c r="G55" t="s">
        <v>6</v>
      </c>
      <c r="H55">
        <v>99.951999999999998</v>
      </c>
      <c r="I55">
        <v>0.20300000000000001</v>
      </c>
      <c r="J55">
        <v>15273</v>
      </c>
      <c r="K55">
        <v>4000</v>
      </c>
      <c r="L55">
        <v>21476</v>
      </c>
      <c r="N55" t="s">
        <v>3</v>
      </c>
    </row>
    <row r="56" spans="1:14" x14ac:dyDescent="0.25">
      <c r="A56" t="s">
        <v>138</v>
      </c>
      <c r="B56" t="s">
        <v>139</v>
      </c>
      <c r="C56">
        <v>28</v>
      </c>
      <c r="D56" t="s">
        <v>140</v>
      </c>
      <c r="E56" t="s">
        <v>123</v>
      </c>
      <c r="F56" t="s">
        <v>744</v>
      </c>
      <c r="G56" t="s">
        <v>6</v>
      </c>
      <c r="H56">
        <v>99.991100000000003</v>
      </c>
      <c r="I56">
        <v>0.114</v>
      </c>
      <c r="J56">
        <v>22229</v>
      </c>
      <c r="K56">
        <v>11002</v>
      </c>
      <c r="L56">
        <v>40386</v>
      </c>
      <c r="M56">
        <v>112069</v>
      </c>
      <c r="N56" t="s">
        <v>3</v>
      </c>
    </row>
    <row r="57" spans="1:14" x14ac:dyDescent="0.25">
      <c r="A57" t="s">
        <v>138</v>
      </c>
      <c r="B57" t="s">
        <v>141</v>
      </c>
      <c r="C57">
        <v>337</v>
      </c>
      <c r="D57" t="s">
        <v>140</v>
      </c>
      <c r="E57" t="s">
        <v>142</v>
      </c>
      <c r="F57" t="s">
        <v>744</v>
      </c>
      <c r="G57" t="s">
        <v>6</v>
      </c>
      <c r="H57">
        <v>99.653000000000006</v>
      </c>
      <c r="I57">
        <v>0.372</v>
      </c>
      <c r="J57">
        <v>3004</v>
      </c>
      <c r="K57">
        <v>2111</v>
      </c>
      <c r="L57">
        <v>16540</v>
      </c>
      <c r="N57" t="s">
        <v>3</v>
      </c>
    </row>
    <row r="58" spans="1:14" x14ac:dyDescent="0.25">
      <c r="A58" t="s">
        <v>143</v>
      </c>
      <c r="B58" t="s">
        <v>144</v>
      </c>
      <c r="C58">
        <v>28</v>
      </c>
      <c r="D58" t="s">
        <v>145</v>
      </c>
      <c r="E58" t="s">
        <v>127</v>
      </c>
      <c r="F58" t="s">
        <v>744</v>
      </c>
      <c r="G58" t="s">
        <v>6</v>
      </c>
      <c r="H58">
        <v>99.990499999999997</v>
      </c>
      <c r="I58">
        <v>0.122</v>
      </c>
      <c r="J58">
        <v>20229</v>
      </c>
      <c r="K58">
        <v>11521</v>
      </c>
      <c r="L58">
        <v>39529</v>
      </c>
      <c r="M58">
        <v>109101</v>
      </c>
      <c r="N58" t="s">
        <v>3</v>
      </c>
    </row>
    <row r="59" spans="1:14" x14ac:dyDescent="0.25">
      <c r="A59" t="s">
        <v>143</v>
      </c>
      <c r="B59" t="s">
        <v>146</v>
      </c>
      <c r="C59">
        <v>168</v>
      </c>
      <c r="D59" t="s">
        <v>145</v>
      </c>
      <c r="E59" t="s">
        <v>29</v>
      </c>
      <c r="F59" t="s">
        <v>744</v>
      </c>
      <c r="G59" t="s">
        <v>6</v>
      </c>
      <c r="H59">
        <v>99.885000000000005</v>
      </c>
      <c r="I59">
        <v>0.247</v>
      </c>
      <c r="J59">
        <v>4853</v>
      </c>
      <c r="K59">
        <v>3540</v>
      </c>
      <c r="L59">
        <v>23564</v>
      </c>
      <c r="N59" t="s">
        <v>3</v>
      </c>
    </row>
    <row r="60" spans="1:14" x14ac:dyDescent="0.25">
      <c r="A60" t="s">
        <v>147</v>
      </c>
      <c r="B60" t="s">
        <v>148</v>
      </c>
      <c r="C60">
        <v>28</v>
      </c>
      <c r="D60" t="s">
        <v>149</v>
      </c>
      <c r="E60" t="s">
        <v>132</v>
      </c>
      <c r="F60" t="s">
        <v>744</v>
      </c>
      <c r="G60" t="s">
        <v>6</v>
      </c>
      <c r="H60">
        <v>99.989900000000006</v>
      </c>
      <c r="I60">
        <v>0.13</v>
      </c>
      <c r="J60">
        <v>20039</v>
      </c>
      <c r="K60">
        <v>12358</v>
      </c>
      <c r="L60">
        <v>38885</v>
      </c>
      <c r="M60">
        <v>105930</v>
      </c>
      <c r="N60" t="s">
        <v>3</v>
      </c>
    </row>
    <row r="61" spans="1:14" x14ac:dyDescent="0.25">
      <c r="A61" t="s">
        <v>147</v>
      </c>
      <c r="B61" t="s">
        <v>150</v>
      </c>
      <c r="C61">
        <v>84</v>
      </c>
      <c r="D61" t="s">
        <v>149</v>
      </c>
      <c r="E61" t="s">
        <v>96</v>
      </c>
      <c r="F61" t="s">
        <v>744</v>
      </c>
      <c r="G61" t="s">
        <v>6</v>
      </c>
      <c r="H61">
        <v>99.944000000000003</v>
      </c>
      <c r="I61">
        <v>0.24</v>
      </c>
      <c r="J61">
        <v>16046</v>
      </c>
      <c r="K61">
        <v>9018</v>
      </c>
      <c r="L61">
        <v>23490</v>
      </c>
      <c r="N61" t="s">
        <v>3</v>
      </c>
    </row>
    <row r="62" spans="1:14" x14ac:dyDescent="0.25">
      <c r="A62" t="s">
        <v>151</v>
      </c>
      <c r="B62" t="s">
        <v>152</v>
      </c>
      <c r="C62">
        <v>28</v>
      </c>
      <c r="D62" t="s">
        <v>153</v>
      </c>
      <c r="E62" t="s">
        <v>136</v>
      </c>
      <c r="F62" t="s">
        <v>744</v>
      </c>
      <c r="G62" t="s">
        <v>6</v>
      </c>
      <c r="H62">
        <v>99.989199999999997</v>
      </c>
      <c r="I62">
        <v>0.13900000000000001</v>
      </c>
      <c r="J62">
        <v>9425</v>
      </c>
      <c r="K62">
        <v>5505</v>
      </c>
      <c r="L62">
        <v>42804</v>
      </c>
      <c r="M62">
        <v>105871</v>
      </c>
      <c r="N62" t="s">
        <v>3</v>
      </c>
    </row>
    <row r="63" spans="1:14" x14ac:dyDescent="0.25">
      <c r="A63" t="s">
        <v>151</v>
      </c>
      <c r="B63" t="s">
        <v>154</v>
      </c>
      <c r="C63">
        <v>336</v>
      </c>
      <c r="D63" t="s">
        <v>153</v>
      </c>
      <c r="E63" t="s">
        <v>155</v>
      </c>
      <c r="F63" t="s">
        <v>744</v>
      </c>
      <c r="G63" t="s">
        <v>6</v>
      </c>
      <c r="H63">
        <v>99.650999999999996</v>
      </c>
      <c r="I63">
        <v>0.375</v>
      </c>
      <c r="J63">
        <v>2209</v>
      </c>
      <c r="K63">
        <v>1445</v>
      </c>
      <c r="L63">
        <v>14429</v>
      </c>
      <c r="N63" t="s">
        <v>3</v>
      </c>
    </row>
    <row r="64" spans="1:14" x14ac:dyDescent="0.25">
      <c r="A64" t="s">
        <v>156</v>
      </c>
      <c r="B64" t="s">
        <v>157</v>
      </c>
      <c r="C64">
        <v>28</v>
      </c>
      <c r="D64" t="s">
        <v>158</v>
      </c>
      <c r="E64" t="s">
        <v>140</v>
      </c>
      <c r="F64" t="s">
        <v>744</v>
      </c>
      <c r="G64" t="s">
        <v>6</v>
      </c>
      <c r="H64">
        <v>99.988399999999999</v>
      </c>
      <c r="I64">
        <v>0.14899999999999999</v>
      </c>
      <c r="J64">
        <v>12968</v>
      </c>
      <c r="K64">
        <v>10145</v>
      </c>
      <c r="L64">
        <v>46304</v>
      </c>
      <c r="M64">
        <v>107926</v>
      </c>
      <c r="N64" t="s">
        <v>3</v>
      </c>
    </row>
    <row r="65" spans="1:14" x14ac:dyDescent="0.25">
      <c r="A65" t="s">
        <v>156</v>
      </c>
      <c r="B65" t="s">
        <v>159</v>
      </c>
      <c r="C65">
        <v>169</v>
      </c>
      <c r="D65" t="s">
        <v>158</v>
      </c>
      <c r="E65" t="s">
        <v>44</v>
      </c>
      <c r="F65" t="s">
        <v>744</v>
      </c>
      <c r="G65" t="s">
        <v>6</v>
      </c>
      <c r="H65">
        <v>99.884</v>
      </c>
      <c r="I65">
        <v>0.247</v>
      </c>
      <c r="J65">
        <v>2861</v>
      </c>
      <c r="K65">
        <v>2005</v>
      </c>
      <c r="L65">
        <v>21037</v>
      </c>
      <c r="N65" t="s">
        <v>3</v>
      </c>
    </row>
    <row r="66" spans="1:14" x14ac:dyDescent="0.25">
      <c r="A66" t="s">
        <v>160</v>
      </c>
      <c r="B66" t="s">
        <v>161</v>
      </c>
      <c r="C66">
        <v>28</v>
      </c>
      <c r="D66" t="s">
        <v>162</v>
      </c>
      <c r="E66" t="s">
        <v>145</v>
      </c>
      <c r="F66" t="s">
        <v>744</v>
      </c>
      <c r="G66" t="s">
        <v>6</v>
      </c>
      <c r="H66">
        <v>99.988</v>
      </c>
      <c r="I66">
        <v>0.154</v>
      </c>
      <c r="J66">
        <v>11397</v>
      </c>
      <c r="K66">
        <v>10877</v>
      </c>
      <c r="L66">
        <v>45515</v>
      </c>
      <c r="M66">
        <v>110192</v>
      </c>
      <c r="N66" t="s">
        <v>3</v>
      </c>
    </row>
    <row r="67" spans="1:14" x14ac:dyDescent="0.25">
      <c r="A67" t="s">
        <v>160</v>
      </c>
      <c r="B67" t="s">
        <v>163</v>
      </c>
      <c r="C67">
        <v>84</v>
      </c>
      <c r="D67" t="s">
        <v>162</v>
      </c>
      <c r="E67" t="s">
        <v>110</v>
      </c>
      <c r="F67" t="s">
        <v>744</v>
      </c>
      <c r="G67" t="s">
        <v>6</v>
      </c>
      <c r="H67">
        <v>99.941999999999993</v>
      </c>
      <c r="I67">
        <v>0.249</v>
      </c>
      <c r="J67">
        <v>7713</v>
      </c>
      <c r="K67">
        <v>7317</v>
      </c>
      <c r="L67">
        <v>19512</v>
      </c>
      <c r="N67" t="s">
        <v>3</v>
      </c>
    </row>
    <row r="68" spans="1:14" x14ac:dyDescent="0.25">
      <c r="A68" t="s">
        <v>164</v>
      </c>
      <c r="B68" t="s">
        <v>165</v>
      </c>
      <c r="C68">
        <v>28</v>
      </c>
      <c r="D68" t="s">
        <v>166</v>
      </c>
      <c r="E68" t="s">
        <v>149</v>
      </c>
      <c r="F68" t="s">
        <v>744</v>
      </c>
      <c r="G68" t="s">
        <v>6</v>
      </c>
      <c r="H68">
        <v>99.988299999999995</v>
      </c>
      <c r="I68">
        <v>0.15</v>
      </c>
      <c r="J68">
        <v>16578</v>
      </c>
      <c r="K68">
        <v>16277</v>
      </c>
      <c r="L68">
        <v>48888</v>
      </c>
      <c r="M68">
        <v>110779</v>
      </c>
      <c r="N68" t="s">
        <v>3</v>
      </c>
    </row>
    <row r="69" spans="1:14" x14ac:dyDescent="0.25">
      <c r="A69" t="s">
        <v>164</v>
      </c>
      <c r="B69" t="s">
        <v>167</v>
      </c>
      <c r="C69">
        <v>336</v>
      </c>
      <c r="D69" t="s">
        <v>166</v>
      </c>
      <c r="E69" t="s">
        <v>168</v>
      </c>
      <c r="F69" t="s">
        <v>744</v>
      </c>
      <c r="G69" t="s">
        <v>6</v>
      </c>
      <c r="H69">
        <v>99.650999999999996</v>
      </c>
      <c r="I69">
        <v>0.375</v>
      </c>
      <c r="J69">
        <v>2099</v>
      </c>
      <c r="K69">
        <v>1774</v>
      </c>
      <c r="L69">
        <v>12984</v>
      </c>
      <c r="N69" t="s">
        <v>3</v>
      </c>
    </row>
    <row r="70" spans="1:14" x14ac:dyDescent="0.25">
      <c r="A70" t="s">
        <v>169</v>
      </c>
      <c r="B70" t="s">
        <v>170</v>
      </c>
      <c r="C70">
        <v>28</v>
      </c>
      <c r="D70" t="s">
        <v>171</v>
      </c>
      <c r="E70" t="s">
        <v>153</v>
      </c>
      <c r="F70" t="s">
        <v>744</v>
      </c>
      <c r="G70" t="s">
        <v>6</v>
      </c>
      <c r="H70">
        <v>99.988699999999994</v>
      </c>
      <c r="I70">
        <v>0.14499999999999999</v>
      </c>
      <c r="J70">
        <v>12330</v>
      </c>
      <c r="K70">
        <v>9005</v>
      </c>
      <c r="L70">
        <v>52604</v>
      </c>
      <c r="M70">
        <v>112721</v>
      </c>
      <c r="N70" t="s">
        <v>3</v>
      </c>
    </row>
    <row r="71" spans="1:14" x14ac:dyDescent="0.25">
      <c r="A71" t="s">
        <v>169</v>
      </c>
      <c r="B71" t="s">
        <v>172</v>
      </c>
      <c r="C71">
        <v>168</v>
      </c>
      <c r="D71" t="s">
        <v>171</v>
      </c>
      <c r="E71" t="s">
        <v>58</v>
      </c>
      <c r="F71" t="s">
        <v>744</v>
      </c>
      <c r="G71" t="s">
        <v>6</v>
      </c>
      <c r="H71">
        <v>99.884</v>
      </c>
      <c r="I71">
        <v>0.249</v>
      </c>
      <c r="J71">
        <v>6476</v>
      </c>
      <c r="K71">
        <v>4496</v>
      </c>
      <c r="L71">
        <v>24092</v>
      </c>
      <c r="N71" t="s">
        <v>3</v>
      </c>
    </row>
    <row r="72" spans="1:14" x14ac:dyDescent="0.25">
      <c r="A72" t="s">
        <v>173</v>
      </c>
      <c r="B72" t="s">
        <v>174</v>
      </c>
      <c r="C72">
        <v>28</v>
      </c>
      <c r="D72" t="s">
        <v>175</v>
      </c>
      <c r="E72" t="s">
        <v>158</v>
      </c>
      <c r="F72" t="s">
        <v>744</v>
      </c>
      <c r="G72" t="s">
        <v>6</v>
      </c>
      <c r="H72">
        <v>99.988299999999995</v>
      </c>
      <c r="I72">
        <v>0.15</v>
      </c>
      <c r="J72">
        <v>12131</v>
      </c>
      <c r="K72">
        <v>9356</v>
      </c>
      <c r="L72">
        <v>56797</v>
      </c>
      <c r="M72">
        <v>113547</v>
      </c>
      <c r="N72" t="s">
        <v>3</v>
      </c>
    </row>
    <row r="73" spans="1:14" x14ac:dyDescent="0.25">
      <c r="A73" t="s">
        <v>173</v>
      </c>
      <c r="B73" t="s">
        <v>176</v>
      </c>
      <c r="C73">
        <v>84</v>
      </c>
      <c r="D73" t="s">
        <v>175</v>
      </c>
      <c r="E73" t="s">
        <v>123</v>
      </c>
      <c r="F73" t="s">
        <v>744</v>
      </c>
      <c r="G73" t="s">
        <v>6</v>
      </c>
      <c r="H73">
        <v>99.944999999999993</v>
      </c>
      <c r="I73">
        <v>0.23599999999999999</v>
      </c>
      <c r="J73">
        <v>10112</v>
      </c>
      <c r="K73">
        <v>9230</v>
      </c>
      <c r="L73">
        <v>16726</v>
      </c>
      <c r="N73" t="s">
        <v>3</v>
      </c>
    </row>
    <row r="74" spans="1:14" x14ac:dyDescent="0.25">
      <c r="A74" t="s">
        <v>177</v>
      </c>
      <c r="B74" t="s">
        <v>178</v>
      </c>
      <c r="C74">
        <v>28</v>
      </c>
      <c r="D74" t="s">
        <v>179</v>
      </c>
      <c r="E74" t="s">
        <v>162</v>
      </c>
      <c r="F74" t="s">
        <v>744</v>
      </c>
      <c r="G74" t="s">
        <v>6</v>
      </c>
      <c r="H74">
        <v>99.989000000000004</v>
      </c>
      <c r="I74">
        <v>0.14099999999999999</v>
      </c>
      <c r="J74">
        <v>17021</v>
      </c>
      <c r="K74">
        <v>14250</v>
      </c>
      <c r="L74">
        <v>62715</v>
      </c>
      <c r="M74">
        <v>115908</v>
      </c>
      <c r="N74" t="s">
        <v>3</v>
      </c>
    </row>
    <row r="75" spans="1:14" x14ac:dyDescent="0.25">
      <c r="A75" t="s">
        <v>177</v>
      </c>
      <c r="B75" t="s">
        <v>180</v>
      </c>
      <c r="C75">
        <v>336</v>
      </c>
      <c r="D75" t="s">
        <v>179</v>
      </c>
      <c r="E75" t="s">
        <v>181</v>
      </c>
      <c r="F75" t="s">
        <v>744</v>
      </c>
      <c r="G75" t="s">
        <v>6</v>
      </c>
      <c r="H75">
        <v>99.658000000000001</v>
      </c>
      <c r="I75">
        <v>0.36799999999999999</v>
      </c>
      <c r="J75">
        <v>2380</v>
      </c>
      <c r="K75">
        <v>2238</v>
      </c>
      <c r="L75">
        <v>11210</v>
      </c>
      <c r="N75" t="s">
        <v>3</v>
      </c>
    </row>
    <row r="76" spans="1:14" x14ac:dyDescent="0.25">
      <c r="A76" t="s">
        <v>182</v>
      </c>
      <c r="B76" t="s">
        <v>183</v>
      </c>
      <c r="C76">
        <v>28</v>
      </c>
      <c r="D76" t="s">
        <v>184</v>
      </c>
      <c r="E76" t="s">
        <v>166</v>
      </c>
      <c r="F76" t="s">
        <v>744</v>
      </c>
      <c r="G76" t="s">
        <v>6</v>
      </c>
      <c r="H76">
        <v>99.989199999999997</v>
      </c>
      <c r="I76">
        <v>0.13900000000000001</v>
      </c>
      <c r="J76">
        <v>34905</v>
      </c>
      <c r="K76">
        <v>19993</v>
      </c>
      <c r="L76">
        <v>64512</v>
      </c>
      <c r="M76">
        <v>115467</v>
      </c>
      <c r="N76" t="s">
        <v>3</v>
      </c>
    </row>
    <row r="77" spans="1:14" x14ac:dyDescent="0.25">
      <c r="A77" t="s">
        <v>182</v>
      </c>
      <c r="B77" t="s">
        <v>185</v>
      </c>
      <c r="C77">
        <v>168</v>
      </c>
      <c r="D77" t="s">
        <v>184</v>
      </c>
      <c r="E77" t="s">
        <v>77</v>
      </c>
      <c r="F77" t="s">
        <v>744</v>
      </c>
      <c r="G77" t="s">
        <v>6</v>
      </c>
      <c r="H77">
        <v>99.882999999999996</v>
      </c>
      <c r="I77">
        <v>0.251</v>
      </c>
      <c r="J77">
        <v>8822</v>
      </c>
      <c r="K77">
        <v>5047</v>
      </c>
      <c r="L77">
        <v>20725</v>
      </c>
      <c r="N77" t="s">
        <v>3</v>
      </c>
    </row>
    <row r="78" spans="1:14" x14ac:dyDescent="0.25">
      <c r="A78" t="s">
        <v>186</v>
      </c>
      <c r="B78" t="s">
        <v>187</v>
      </c>
      <c r="C78">
        <v>28</v>
      </c>
      <c r="D78" t="s">
        <v>188</v>
      </c>
      <c r="E78" t="s">
        <v>171</v>
      </c>
      <c r="F78" t="s">
        <v>744</v>
      </c>
      <c r="G78" t="s">
        <v>6</v>
      </c>
      <c r="H78">
        <v>99.9876</v>
      </c>
      <c r="I78">
        <v>0.159</v>
      </c>
      <c r="J78">
        <v>24757</v>
      </c>
      <c r="K78">
        <v>13198</v>
      </c>
      <c r="L78">
        <v>69531</v>
      </c>
      <c r="M78">
        <v>115439</v>
      </c>
      <c r="N78" t="s">
        <v>3</v>
      </c>
    </row>
    <row r="79" spans="1:14" x14ac:dyDescent="0.25">
      <c r="A79" t="s">
        <v>186</v>
      </c>
      <c r="B79" t="s">
        <v>189</v>
      </c>
      <c r="C79">
        <v>84</v>
      </c>
      <c r="D79" t="s">
        <v>188</v>
      </c>
      <c r="E79" t="s">
        <v>136</v>
      </c>
      <c r="F79" t="s">
        <v>744</v>
      </c>
      <c r="G79" t="s">
        <v>6</v>
      </c>
      <c r="H79">
        <v>99.947000000000003</v>
      </c>
      <c r="I79">
        <v>0.22700000000000001</v>
      </c>
      <c r="J79">
        <v>12958</v>
      </c>
      <c r="K79">
        <v>6014</v>
      </c>
      <c r="L79">
        <v>13169</v>
      </c>
      <c r="N79" t="s">
        <v>3</v>
      </c>
    </row>
    <row r="80" spans="1:14" x14ac:dyDescent="0.25">
      <c r="A80" t="s">
        <v>190</v>
      </c>
      <c r="B80" t="s">
        <v>191</v>
      </c>
      <c r="C80">
        <v>28</v>
      </c>
      <c r="D80" t="s">
        <v>192</v>
      </c>
      <c r="E80" t="s">
        <v>175</v>
      </c>
      <c r="F80" t="s">
        <v>744</v>
      </c>
      <c r="G80" t="s">
        <v>6</v>
      </c>
      <c r="H80">
        <v>99.986199999999997</v>
      </c>
      <c r="I80">
        <v>0.17699999999999999</v>
      </c>
      <c r="J80">
        <v>37746</v>
      </c>
      <c r="K80">
        <v>15274</v>
      </c>
      <c r="L80">
        <v>66846</v>
      </c>
      <c r="M80">
        <v>110709</v>
      </c>
      <c r="N80" t="s">
        <v>3</v>
      </c>
    </row>
    <row r="81" spans="1:14" x14ac:dyDescent="0.25">
      <c r="A81" t="s">
        <v>190</v>
      </c>
      <c r="B81" t="s">
        <v>193</v>
      </c>
      <c r="C81">
        <v>336</v>
      </c>
      <c r="D81" t="s">
        <v>192</v>
      </c>
      <c r="E81" t="s">
        <v>194</v>
      </c>
      <c r="F81" t="s">
        <v>744</v>
      </c>
      <c r="G81" t="s">
        <v>6</v>
      </c>
      <c r="H81">
        <v>99.658000000000001</v>
      </c>
      <c r="I81">
        <v>0.36799999999999999</v>
      </c>
      <c r="J81">
        <v>2543</v>
      </c>
      <c r="K81">
        <v>1817</v>
      </c>
      <c r="L81">
        <v>8972</v>
      </c>
      <c r="N81" t="s">
        <v>3</v>
      </c>
    </row>
    <row r="82" spans="1:14" x14ac:dyDescent="0.25">
      <c r="A82" t="s">
        <v>195</v>
      </c>
      <c r="B82" t="s">
        <v>196</v>
      </c>
      <c r="C82">
        <v>28</v>
      </c>
      <c r="D82" t="s">
        <v>197</v>
      </c>
      <c r="E82" t="s">
        <v>179</v>
      </c>
      <c r="F82" t="s">
        <v>744</v>
      </c>
      <c r="G82" t="s">
        <v>6</v>
      </c>
      <c r="H82">
        <v>99.984800000000007</v>
      </c>
      <c r="I82">
        <v>0.19500000000000001</v>
      </c>
      <c r="J82">
        <v>32545</v>
      </c>
      <c r="K82">
        <v>16047</v>
      </c>
      <c r="L82">
        <v>65955</v>
      </c>
      <c r="M82">
        <v>108001</v>
      </c>
      <c r="N82" t="s">
        <v>3</v>
      </c>
    </row>
    <row r="83" spans="1:14" x14ac:dyDescent="0.25">
      <c r="A83" t="s">
        <v>195</v>
      </c>
      <c r="B83" t="s">
        <v>198</v>
      </c>
      <c r="C83">
        <v>168</v>
      </c>
      <c r="D83" t="s">
        <v>197</v>
      </c>
      <c r="E83" t="s">
        <v>91</v>
      </c>
      <c r="F83" t="s">
        <v>744</v>
      </c>
      <c r="G83" t="s">
        <v>6</v>
      </c>
      <c r="H83">
        <v>99.879000000000005</v>
      </c>
      <c r="I83">
        <v>0.26</v>
      </c>
      <c r="J83">
        <v>5426</v>
      </c>
      <c r="K83">
        <v>2775</v>
      </c>
      <c r="L83">
        <v>15678</v>
      </c>
      <c r="N83" t="s">
        <v>3</v>
      </c>
    </row>
    <row r="84" spans="1:14" x14ac:dyDescent="0.25">
      <c r="A84" t="s">
        <v>199</v>
      </c>
      <c r="B84" t="s">
        <v>200</v>
      </c>
      <c r="C84">
        <v>28</v>
      </c>
      <c r="D84" t="s">
        <v>201</v>
      </c>
      <c r="E84" t="s">
        <v>184</v>
      </c>
      <c r="F84" t="s">
        <v>744</v>
      </c>
      <c r="G84" t="s">
        <v>6</v>
      </c>
      <c r="H84">
        <v>99.984099999999998</v>
      </c>
      <c r="I84">
        <v>0.20399999999999999</v>
      </c>
      <c r="J84">
        <v>32710</v>
      </c>
      <c r="K84">
        <v>25012</v>
      </c>
      <c r="L84">
        <v>65129</v>
      </c>
      <c r="M84">
        <v>104400</v>
      </c>
      <c r="N84" t="s">
        <v>3</v>
      </c>
    </row>
    <row r="85" spans="1:14" x14ac:dyDescent="0.25">
      <c r="A85" t="s">
        <v>199</v>
      </c>
      <c r="B85" t="s">
        <v>202</v>
      </c>
      <c r="C85">
        <v>84</v>
      </c>
      <c r="D85" t="s">
        <v>201</v>
      </c>
      <c r="E85" t="s">
        <v>149</v>
      </c>
      <c r="F85" t="s">
        <v>744</v>
      </c>
      <c r="G85" t="s">
        <v>6</v>
      </c>
      <c r="H85">
        <v>99.941999999999993</v>
      </c>
      <c r="I85">
        <v>0.249</v>
      </c>
      <c r="J85">
        <v>5581</v>
      </c>
      <c r="K85">
        <v>5040</v>
      </c>
      <c r="L85">
        <v>29044</v>
      </c>
      <c r="N85" t="s">
        <v>3</v>
      </c>
    </row>
    <row r="86" spans="1:14" x14ac:dyDescent="0.25">
      <c r="A86" t="s">
        <v>203</v>
      </c>
      <c r="B86" t="s">
        <v>204</v>
      </c>
      <c r="C86">
        <v>28</v>
      </c>
      <c r="D86" t="s">
        <v>205</v>
      </c>
      <c r="E86" t="s">
        <v>188</v>
      </c>
      <c r="F86" t="s">
        <v>744</v>
      </c>
      <c r="G86" t="s">
        <v>6</v>
      </c>
      <c r="H86">
        <v>99.983699999999999</v>
      </c>
      <c r="I86">
        <v>0.21</v>
      </c>
      <c r="J86">
        <v>20337</v>
      </c>
      <c r="K86">
        <v>10513</v>
      </c>
      <c r="L86">
        <v>68806</v>
      </c>
      <c r="M86">
        <v>105995</v>
      </c>
      <c r="N86" t="s">
        <v>3</v>
      </c>
    </row>
    <row r="87" spans="1:14" x14ac:dyDescent="0.25">
      <c r="A87" t="s">
        <v>203</v>
      </c>
      <c r="B87" t="s">
        <v>206</v>
      </c>
      <c r="C87">
        <v>336</v>
      </c>
      <c r="D87" t="s">
        <v>205</v>
      </c>
      <c r="E87" t="s">
        <v>207</v>
      </c>
      <c r="F87" t="s">
        <v>744</v>
      </c>
      <c r="G87" t="s">
        <v>6</v>
      </c>
      <c r="H87">
        <v>99.658000000000001</v>
      </c>
      <c r="I87">
        <v>0.36799999999999999</v>
      </c>
      <c r="J87">
        <v>3821</v>
      </c>
      <c r="K87">
        <v>2745</v>
      </c>
      <c r="L87">
        <v>7155</v>
      </c>
      <c r="N87" t="s">
        <v>3</v>
      </c>
    </row>
    <row r="88" spans="1:14" x14ac:dyDescent="0.25">
      <c r="A88" t="s">
        <v>208</v>
      </c>
      <c r="B88" t="s">
        <v>209</v>
      </c>
      <c r="C88">
        <v>28</v>
      </c>
      <c r="D88" t="s">
        <v>210</v>
      </c>
      <c r="E88" t="s">
        <v>192</v>
      </c>
      <c r="F88" t="s">
        <v>744</v>
      </c>
      <c r="G88" t="s">
        <v>6</v>
      </c>
      <c r="H88">
        <v>99.983099999999993</v>
      </c>
      <c r="I88">
        <v>0.217</v>
      </c>
      <c r="J88">
        <v>21194</v>
      </c>
      <c r="K88">
        <v>14383</v>
      </c>
      <c r="L88">
        <v>68143</v>
      </c>
      <c r="M88">
        <v>102587</v>
      </c>
      <c r="N88" t="s">
        <v>3</v>
      </c>
    </row>
    <row r="89" spans="1:14" x14ac:dyDescent="0.25">
      <c r="A89" t="s">
        <v>208</v>
      </c>
      <c r="B89" t="s">
        <v>211</v>
      </c>
      <c r="C89">
        <v>168</v>
      </c>
      <c r="D89" t="s">
        <v>210</v>
      </c>
      <c r="E89" t="s">
        <v>105</v>
      </c>
      <c r="F89" t="s">
        <v>744</v>
      </c>
      <c r="G89" t="s">
        <v>6</v>
      </c>
      <c r="H89">
        <v>99.875</v>
      </c>
      <c r="I89">
        <v>0.26800000000000002</v>
      </c>
      <c r="J89">
        <v>2972</v>
      </c>
      <c r="K89">
        <v>1743</v>
      </c>
      <c r="L89">
        <v>12903</v>
      </c>
      <c r="N89" t="s">
        <v>3</v>
      </c>
    </row>
    <row r="90" spans="1:14" x14ac:dyDescent="0.25">
      <c r="A90" t="s">
        <v>212</v>
      </c>
      <c r="B90" t="s">
        <v>213</v>
      </c>
      <c r="C90">
        <v>28</v>
      </c>
      <c r="D90" t="s">
        <v>214</v>
      </c>
      <c r="E90" t="s">
        <v>197</v>
      </c>
      <c r="F90" t="s">
        <v>744</v>
      </c>
      <c r="G90" t="s">
        <v>6</v>
      </c>
      <c r="H90">
        <v>99.982900000000001</v>
      </c>
      <c r="I90">
        <v>0.22</v>
      </c>
      <c r="J90">
        <v>16536</v>
      </c>
      <c r="K90">
        <v>15221</v>
      </c>
      <c r="L90">
        <v>69095</v>
      </c>
      <c r="M90">
        <v>101796</v>
      </c>
      <c r="N90" t="s">
        <v>3</v>
      </c>
    </row>
    <row r="91" spans="1:14" x14ac:dyDescent="0.25">
      <c r="A91" t="s">
        <v>212</v>
      </c>
      <c r="B91" t="s">
        <v>215</v>
      </c>
      <c r="C91">
        <v>84</v>
      </c>
      <c r="D91" t="s">
        <v>214</v>
      </c>
      <c r="E91" t="s">
        <v>162</v>
      </c>
      <c r="F91" t="s">
        <v>744</v>
      </c>
      <c r="G91" t="s">
        <v>6</v>
      </c>
      <c r="H91">
        <v>99.941999999999993</v>
      </c>
      <c r="I91">
        <v>0.249</v>
      </c>
      <c r="J91">
        <v>6593</v>
      </c>
      <c r="K91">
        <v>4531</v>
      </c>
      <c r="L91">
        <v>26962</v>
      </c>
      <c r="N91" t="s">
        <v>3</v>
      </c>
    </row>
    <row r="92" spans="1:14" x14ac:dyDescent="0.25">
      <c r="A92" t="s">
        <v>216</v>
      </c>
      <c r="B92" t="s">
        <v>217</v>
      </c>
      <c r="C92">
        <v>28</v>
      </c>
      <c r="D92" t="s">
        <v>218</v>
      </c>
      <c r="E92" t="s">
        <v>201</v>
      </c>
      <c r="F92" t="s">
        <v>744</v>
      </c>
      <c r="G92" t="s">
        <v>6</v>
      </c>
      <c r="H92">
        <v>99.982900000000001</v>
      </c>
      <c r="I92">
        <v>0.22</v>
      </c>
      <c r="J92">
        <v>34132</v>
      </c>
      <c r="K92">
        <v>28689</v>
      </c>
      <c r="L92">
        <v>77920</v>
      </c>
      <c r="M92">
        <v>111221</v>
      </c>
      <c r="N92" t="s">
        <v>3</v>
      </c>
    </row>
    <row r="93" spans="1:14" x14ac:dyDescent="0.25">
      <c r="A93" t="s">
        <v>216</v>
      </c>
      <c r="B93" t="s">
        <v>219</v>
      </c>
      <c r="C93">
        <v>336</v>
      </c>
      <c r="D93" t="s">
        <v>218</v>
      </c>
      <c r="E93" t="s">
        <v>12</v>
      </c>
      <c r="F93" t="s">
        <v>744</v>
      </c>
      <c r="G93" t="s">
        <v>6</v>
      </c>
      <c r="H93">
        <v>99.655000000000001</v>
      </c>
      <c r="I93">
        <v>0.371</v>
      </c>
      <c r="J93">
        <v>1725</v>
      </c>
      <c r="K93">
        <v>1300</v>
      </c>
      <c r="L93">
        <v>4410</v>
      </c>
      <c r="N93" t="s">
        <v>3</v>
      </c>
    </row>
    <row r="94" spans="1:14" x14ac:dyDescent="0.25">
      <c r="A94" t="s">
        <v>220</v>
      </c>
      <c r="B94" t="s">
        <v>221</v>
      </c>
      <c r="C94">
        <v>28</v>
      </c>
      <c r="D94" t="s">
        <v>222</v>
      </c>
      <c r="E94" t="s">
        <v>205</v>
      </c>
      <c r="F94" t="s">
        <v>744</v>
      </c>
      <c r="G94" t="s">
        <v>6</v>
      </c>
      <c r="H94">
        <v>99.982900000000001</v>
      </c>
      <c r="I94">
        <v>0.22</v>
      </c>
      <c r="J94">
        <v>11207</v>
      </c>
      <c r="K94">
        <v>9850</v>
      </c>
      <c r="L94">
        <v>71672</v>
      </c>
      <c r="M94">
        <v>108654</v>
      </c>
      <c r="N94" t="s">
        <v>3</v>
      </c>
    </row>
    <row r="95" spans="1:14" x14ac:dyDescent="0.25">
      <c r="A95" t="s">
        <v>220</v>
      </c>
      <c r="B95" t="s">
        <v>223</v>
      </c>
      <c r="C95">
        <v>168</v>
      </c>
      <c r="D95" t="s">
        <v>222</v>
      </c>
      <c r="E95" t="s">
        <v>119</v>
      </c>
      <c r="F95" t="s">
        <v>744</v>
      </c>
      <c r="G95" t="s">
        <v>6</v>
      </c>
      <c r="H95">
        <v>99.875</v>
      </c>
      <c r="I95">
        <v>0.26800000000000002</v>
      </c>
      <c r="J95">
        <v>3576</v>
      </c>
      <c r="K95">
        <v>1416</v>
      </c>
      <c r="L95">
        <v>11160</v>
      </c>
      <c r="N95" t="s">
        <v>3</v>
      </c>
    </row>
    <row r="96" spans="1:14" x14ac:dyDescent="0.25">
      <c r="A96" t="s">
        <v>224</v>
      </c>
      <c r="B96" t="s">
        <v>225</v>
      </c>
      <c r="C96">
        <v>28</v>
      </c>
      <c r="D96" t="s">
        <v>226</v>
      </c>
      <c r="E96" t="s">
        <v>210</v>
      </c>
      <c r="F96" t="s">
        <v>744</v>
      </c>
      <c r="G96" t="s">
        <v>6</v>
      </c>
      <c r="H96">
        <v>99.9833</v>
      </c>
      <c r="I96">
        <v>0.215</v>
      </c>
      <c r="J96">
        <v>15648</v>
      </c>
      <c r="K96">
        <v>15335</v>
      </c>
      <c r="L96">
        <v>79884</v>
      </c>
      <c r="M96">
        <v>115450</v>
      </c>
      <c r="N96" t="s">
        <v>3</v>
      </c>
    </row>
    <row r="97" spans="1:14" x14ac:dyDescent="0.25">
      <c r="A97" t="s">
        <v>224</v>
      </c>
      <c r="B97" t="s">
        <v>227</v>
      </c>
      <c r="C97">
        <v>84</v>
      </c>
      <c r="D97" t="s">
        <v>226</v>
      </c>
      <c r="E97" t="s">
        <v>175</v>
      </c>
      <c r="F97" t="s">
        <v>744</v>
      </c>
      <c r="G97" t="s">
        <v>6</v>
      </c>
      <c r="H97">
        <v>99.941999999999993</v>
      </c>
      <c r="I97">
        <v>0.249</v>
      </c>
      <c r="J97">
        <v>6437</v>
      </c>
      <c r="K97">
        <v>5673</v>
      </c>
      <c r="L97">
        <v>27562</v>
      </c>
      <c r="N97" t="s">
        <v>3</v>
      </c>
    </row>
    <row r="98" spans="1:14" s="1" customFormat="1" x14ac:dyDescent="0.25">
      <c r="A98" s="1" t="s">
        <v>228</v>
      </c>
      <c r="B98" s="1" t="s">
        <v>229</v>
      </c>
      <c r="C98" s="1">
        <v>28</v>
      </c>
      <c r="D98" s="1" t="s">
        <v>230</v>
      </c>
      <c r="E98" s="1" t="s">
        <v>214</v>
      </c>
      <c r="F98" s="1" t="s">
        <v>744</v>
      </c>
      <c r="G98" s="1" t="s">
        <v>6</v>
      </c>
      <c r="H98" s="1">
        <v>99.984800000000007</v>
      </c>
      <c r="I98" s="1">
        <v>0.19500000000000001</v>
      </c>
      <c r="J98" s="1">
        <v>32054</v>
      </c>
      <c r="K98" s="1">
        <v>24046</v>
      </c>
      <c r="L98" s="1">
        <v>81512</v>
      </c>
      <c r="M98" s="1">
        <v>111405</v>
      </c>
      <c r="N98" s="1" t="s">
        <v>3</v>
      </c>
    </row>
    <row r="99" spans="1:14" x14ac:dyDescent="0.25">
      <c r="A99" t="s">
        <v>228</v>
      </c>
      <c r="B99" t="s">
        <v>231</v>
      </c>
      <c r="C99">
        <v>337</v>
      </c>
      <c r="D99" t="s">
        <v>230</v>
      </c>
      <c r="E99" t="s">
        <v>4</v>
      </c>
      <c r="F99" t="s">
        <v>744</v>
      </c>
      <c r="G99" t="s">
        <v>6</v>
      </c>
      <c r="H99">
        <v>99.673000000000002</v>
      </c>
      <c r="I99">
        <v>0.35</v>
      </c>
      <c r="J99">
        <v>2888</v>
      </c>
      <c r="K99">
        <v>1047</v>
      </c>
      <c r="L99">
        <v>3110</v>
      </c>
      <c r="N99" t="s">
        <v>3</v>
      </c>
    </row>
    <row r="100" spans="1:14" x14ac:dyDescent="0.25">
      <c r="A100" t="s">
        <v>232</v>
      </c>
      <c r="B100" t="s">
        <v>233</v>
      </c>
      <c r="C100">
        <v>28</v>
      </c>
      <c r="D100" t="s">
        <v>234</v>
      </c>
      <c r="E100" t="s">
        <v>218</v>
      </c>
      <c r="F100" t="s">
        <v>744</v>
      </c>
      <c r="G100" t="s">
        <v>6</v>
      </c>
      <c r="H100">
        <v>99.984499999999997</v>
      </c>
      <c r="I100">
        <v>0.19900000000000001</v>
      </c>
      <c r="J100">
        <v>28795</v>
      </c>
      <c r="K100">
        <v>22441</v>
      </c>
      <c r="L100">
        <v>67473</v>
      </c>
      <c r="M100">
        <v>101169</v>
      </c>
      <c r="N100" t="s">
        <v>3</v>
      </c>
    </row>
    <row r="101" spans="1:14" x14ac:dyDescent="0.25">
      <c r="A101" t="s">
        <v>232</v>
      </c>
      <c r="B101" t="s">
        <v>235</v>
      </c>
      <c r="C101">
        <v>168</v>
      </c>
      <c r="D101" t="s">
        <v>234</v>
      </c>
      <c r="E101" t="s">
        <v>132</v>
      </c>
      <c r="F101" t="s">
        <v>744</v>
      </c>
      <c r="G101" t="s">
        <v>6</v>
      </c>
      <c r="H101">
        <v>99.888000000000005</v>
      </c>
      <c r="I101">
        <v>0.24</v>
      </c>
      <c r="J101">
        <v>4166</v>
      </c>
      <c r="K101">
        <v>2542</v>
      </c>
      <c r="L101">
        <v>9744</v>
      </c>
      <c r="N101" t="s">
        <v>3</v>
      </c>
    </row>
    <row r="102" spans="1:14" x14ac:dyDescent="0.25">
      <c r="A102" t="s">
        <v>236</v>
      </c>
      <c r="B102" t="s">
        <v>237</v>
      </c>
      <c r="C102">
        <v>28</v>
      </c>
      <c r="D102" t="s">
        <v>238</v>
      </c>
      <c r="E102" t="s">
        <v>222</v>
      </c>
      <c r="F102" t="s">
        <v>744</v>
      </c>
      <c r="G102" t="s">
        <v>6</v>
      </c>
      <c r="H102">
        <v>99.984399999999994</v>
      </c>
      <c r="I102">
        <v>0.20100000000000001</v>
      </c>
      <c r="J102">
        <v>30716</v>
      </c>
      <c r="K102">
        <v>18062</v>
      </c>
      <c r="L102">
        <v>53303</v>
      </c>
      <c r="M102">
        <v>84457</v>
      </c>
      <c r="N102" t="s">
        <v>3</v>
      </c>
    </row>
    <row r="103" spans="1:14" x14ac:dyDescent="0.25">
      <c r="A103" t="s">
        <v>236</v>
      </c>
      <c r="B103" t="s">
        <v>239</v>
      </c>
      <c r="C103">
        <v>84</v>
      </c>
      <c r="D103" t="s">
        <v>238</v>
      </c>
      <c r="E103" t="s">
        <v>188</v>
      </c>
      <c r="F103" t="s">
        <v>744</v>
      </c>
      <c r="G103" t="s">
        <v>6</v>
      </c>
      <c r="H103">
        <v>99.945999999999998</v>
      </c>
      <c r="I103">
        <v>0.23200000000000001</v>
      </c>
      <c r="J103">
        <v>7463</v>
      </c>
      <c r="K103">
        <v>3969</v>
      </c>
      <c r="L103">
        <v>21889</v>
      </c>
      <c r="N103" t="s">
        <v>3</v>
      </c>
    </row>
    <row r="104" spans="1:14" x14ac:dyDescent="0.25">
      <c r="A104" t="s">
        <v>240</v>
      </c>
      <c r="B104" t="s">
        <v>241</v>
      </c>
      <c r="C104">
        <v>28</v>
      </c>
      <c r="D104" t="s">
        <v>242</v>
      </c>
      <c r="E104" t="s">
        <v>226</v>
      </c>
      <c r="F104" t="s">
        <v>744</v>
      </c>
      <c r="G104" t="s">
        <v>6</v>
      </c>
      <c r="H104">
        <v>99.983699999999999</v>
      </c>
      <c r="I104">
        <v>0.21</v>
      </c>
      <c r="J104">
        <v>26513</v>
      </c>
      <c r="K104">
        <v>16963</v>
      </c>
      <c r="L104">
        <v>48644</v>
      </c>
      <c r="M104">
        <v>75829</v>
      </c>
      <c r="N104" t="s">
        <v>3</v>
      </c>
    </row>
    <row r="105" spans="1:14" x14ac:dyDescent="0.25">
      <c r="A105" t="s">
        <v>240</v>
      </c>
      <c r="B105" t="s">
        <v>243</v>
      </c>
      <c r="C105">
        <v>336</v>
      </c>
      <c r="D105" t="s">
        <v>242</v>
      </c>
      <c r="E105" t="s">
        <v>23</v>
      </c>
      <c r="F105" t="s">
        <v>744</v>
      </c>
      <c r="G105" t="s">
        <v>6</v>
      </c>
      <c r="H105">
        <v>99.674000000000007</v>
      </c>
      <c r="I105">
        <v>0.35</v>
      </c>
      <c r="J105">
        <v>2554</v>
      </c>
      <c r="K105">
        <v>1050</v>
      </c>
      <c r="L105">
        <v>2063</v>
      </c>
      <c r="N105" t="s">
        <v>3</v>
      </c>
    </row>
    <row r="106" spans="1:14" x14ac:dyDescent="0.25">
      <c r="A106" t="s">
        <v>244</v>
      </c>
      <c r="B106" t="s">
        <v>245</v>
      </c>
      <c r="C106">
        <v>28</v>
      </c>
      <c r="D106" t="s">
        <v>246</v>
      </c>
      <c r="E106" t="s">
        <v>230</v>
      </c>
      <c r="F106" t="s">
        <v>744</v>
      </c>
      <c r="G106" t="s">
        <v>6</v>
      </c>
      <c r="H106">
        <v>99.984399999999994</v>
      </c>
      <c r="I106">
        <v>0.20100000000000001</v>
      </c>
      <c r="J106">
        <v>10313</v>
      </c>
      <c r="K106">
        <v>10007</v>
      </c>
      <c r="L106">
        <v>49936</v>
      </c>
      <c r="M106">
        <v>76071</v>
      </c>
      <c r="N106" t="s">
        <v>3</v>
      </c>
    </row>
    <row r="107" spans="1:14" x14ac:dyDescent="0.25">
      <c r="A107" t="s">
        <v>244</v>
      </c>
      <c r="B107" t="s">
        <v>247</v>
      </c>
      <c r="C107">
        <v>168</v>
      </c>
      <c r="D107" t="s">
        <v>246</v>
      </c>
      <c r="E107" t="s">
        <v>145</v>
      </c>
      <c r="F107" t="s">
        <v>744</v>
      </c>
      <c r="G107" t="s">
        <v>6</v>
      </c>
      <c r="H107">
        <v>99.893000000000001</v>
      </c>
      <c r="I107">
        <v>0.23</v>
      </c>
      <c r="J107">
        <v>3210</v>
      </c>
      <c r="K107">
        <v>1013</v>
      </c>
      <c r="L107">
        <v>7202</v>
      </c>
      <c r="N107" t="s">
        <v>3</v>
      </c>
    </row>
    <row r="108" spans="1:14" x14ac:dyDescent="0.25">
      <c r="A108" t="s">
        <v>248</v>
      </c>
      <c r="B108" t="s">
        <v>249</v>
      </c>
      <c r="C108">
        <v>28</v>
      </c>
      <c r="D108" t="s">
        <v>250</v>
      </c>
      <c r="E108" t="s">
        <v>234</v>
      </c>
      <c r="F108" t="s">
        <v>744</v>
      </c>
      <c r="G108" t="s">
        <v>6</v>
      </c>
      <c r="H108">
        <v>99.987499999999997</v>
      </c>
      <c r="I108">
        <v>0.161</v>
      </c>
      <c r="J108">
        <v>10313</v>
      </c>
      <c r="K108">
        <v>8271</v>
      </c>
      <c r="L108">
        <v>46811</v>
      </c>
      <c r="M108">
        <v>71933</v>
      </c>
      <c r="N108" t="s">
        <v>3</v>
      </c>
    </row>
    <row r="109" spans="1:14" x14ac:dyDescent="0.25">
      <c r="A109" t="s">
        <v>248</v>
      </c>
      <c r="B109" t="s">
        <v>251</v>
      </c>
      <c r="C109">
        <v>84</v>
      </c>
      <c r="D109" t="s">
        <v>250</v>
      </c>
      <c r="E109" t="s">
        <v>201</v>
      </c>
      <c r="F109" t="s">
        <v>744</v>
      </c>
      <c r="G109" t="s">
        <v>6</v>
      </c>
      <c r="H109">
        <v>99.954999999999998</v>
      </c>
      <c r="I109">
        <v>0.193</v>
      </c>
      <c r="J109">
        <v>4790</v>
      </c>
      <c r="K109">
        <v>2958</v>
      </c>
      <c r="L109">
        <v>17920</v>
      </c>
      <c r="N109" t="s">
        <v>3</v>
      </c>
    </row>
    <row r="110" spans="1:14" x14ac:dyDescent="0.25">
      <c r="A110" t="s">
        <v>252</v>
      </c>
      <c r="B110" t="s">
        <v>253</v>
      </c>
      <c r="C110">
        <v>28</v>
      </c>
      <c r="D110" t="s">
        <v>254</v>
      </c>
      <c r="E110" t="s">
        <v>238</v>
      </c>
      <c r="F110" t="s">
        <v>744</v>
      </c>
      <c r="G110" t="s">
        <v>6</v>
      </c>
      <c r="H110">
        <v>99.989099999999993</v>
      </c>
      <c r="I110">
        <v>0.14000000000000001</v>
      </c>
      <c r="J110">
        <v>14478</v>
      </c>
      <c r="K110">
        <v>13403</v>
      </c>
      <c r="L110">
        <v>52122</v>
      </c>
      <c r="M110">
        <v>74286</v>
      </c>
      <c r="N110" t="s">
        <v>3</v>
      </c>
    </row>
    <row r="111" spans="1:14" x14ac:dyDescent="0.25">
      <c r="A111" t="s">
        <v>252</v>
      </c>
      <c r="B111" t="s">
        <v>255</v>
      </c>
      <c r="C111">
        <v>336</v>
      </c>
      <c r="D111" t="s">
        <v>254</v>
      </c>
      <c r="E111" t="s">
        <v>39</v>
      </c>
      <c r="F111" t="s">
        <v>744</v>
      </c>
      <c r="G111" t="s">
        <v>6</v>
      </c>
      <c r="H111">
        <v>99.710999999999999</v>
      </c>
      <c r="I111">
        <v>0.311</v>
      </c>
      <c r="J111">
        <v>2789</v>
      </c>
      <c r="K111">
        <v>1013</v>
      </c>
      <c r="L111">
        <v>1013</v>
      </c>
      <c r="N111" t="s">
        <v>3</v>
      </c>
    </row>
    <row r="112" spans="1:14" x14ac:dyDescent="0.25">
      <c r="A112" t="s">
        <v>256</v>
      </c>
      <c r="B112" t="s">
        <v>257</v>
      </c>
      <c r="C112">
        <v>28</v>
      </c>
      <c r="D112" t="s">
        <v>258</v>
      </c>
      <c r="E112" t="s">
        <v>242</v>
      </c>
      <c r="F112" t="s">
        <v>744</v>
      </c>
      <c r="G112" t="s">
        <v>6</v>
      </c>
      <c r="H112">
        <v>99.990700000000004</v>
      </c>
      <c r="I112">
        <v>0.12</v>
      </c>
      <c r="J112">
        <v>18935</v>
      </c>
      <c r="K112">
        <v>18255</v>
      </c>
      <c r="L112">
        <v>49858</v>
      </c>
      <c r="M112">
        <v>71009</v>
      </c>
      <c r="N112" t="s">
        <v>3</v>
      </c>
    </row>
    <row r="113" spans="1:14" x14ac:dyDescent="0.25">
      <c r="A113" t="s">
        <v>256</v>
      </c>
      <c r="B113" t="s">
        <v>259</v>
      </c>
      <c r="C113">
        <v>168</v>
      </c>
      <c r="D113" t="s">
        <v>258</v>
      </c>
      <c r="E113" t="s">
        <v>158</v>
      </c>
      <c r="F113" t="s">
        <v>744</v>
      </c>
      <c r="G113" t="s">
        <v>6</v>
      </c>
      <c r="H113">
        <v>99.927999999999997</v>
      </c>
      <c r="I113">
        <v>0.154</v>
      </c>
      <c r="J113">
        <v>6660</v>
      </c>
      <c r="K113">
        <v>5060</v>
      </c>
      <c r="L113">
        <v>6189</v>
      </c>
      <c r="N113" t="s">
        <v>3</v>
      </c>
    </row>
    <row r="114" spans="1:14" x14ac:dyDescent="0.25">
      <c r="A114" t="s">
        <v>260</v>
      </c>
      <c r="B114" t="s">
        <v>261</v>
      </c>
      <c r="C114">
        <v>84</v>
      </c>
      <c r="D114" t="s">
        <v>262</v>
      </c>
      <c r="E114" t="s">
        <v>214</v>
      </c>
      <c r="F114" t="s">
        <v>744</v>
      </c>
      <c r="G114" t="s">
        <v>6</v>
      </c>
      <c r="H114">
        <v>99.971999999999994</v>
      </c>
      <c r="I114">
        <v>0.12</v>
      </c>
      <c r="J114">
        <v>11608</v>
      </c>
      <c r="K114">
        <v>5131</v>
      </c>
      <c r="L114">
        <v>14962</v>
      </c>
      <c r="M114">
        <v>67953</v>
      </c>
      <c r="N114" t="s">
        <v>3</v>
      </c>
    </row>
    <row r="115" spans="1:14" s="1" customFormat="1" x14ac:dyDescent="0.25">
      <c r="A115" s="1" t="s">
        <v>263</v>
      </c>
      <c r="B115" s="1" t="s">
        <v>264</v>
      </c>
      <c r="C115" s="1">
        <v>7</v>
      </c>
      <c r="D115" s="1" t="s">
        <v>265</v>
      </c>
      <c r="E115" s="1" t="s">
        <v>266</v>
      </c>
      <c r="F115" s="1" t="s">
        <v>744</v>
      </c>
      <c r="G115" s="1" t="s">
        <v>6</v>
      </c>
      <c r="H115" s="1">
        <v>99.998699999999999</v>
      </c>
      <c r="I115" s="1">
        <v>6.7000000000000004E-2</v>
      </c>
      <c r="J115" s="1">
        <v>6169</v>
      </c>
      <c r="K115" s="1">
        <v>4732</v>
      </c>
      <c r="L115" s="1">
        <v>4732</v>
      </c>
      <c r="M115" s="1">
        <v>62822</v>
      </c>
      <c r="N115" s="1" t="s">
        <v>3</v>
      </c>
    </row>
    <row r="116" spans="1:14" s="1" customFormat="1" x14ac:dyDescent="0.25">
      <c r="A116" s="1" t="s">
        <v>263</v>
      </c>
      <c r="B116" s="1" t="s">
        <v>267</v>
      </c>
      <c r="C116" s="1">
        <v>33</v>
      </c>
      <c r="D116" s="1" t="s">
        <v>265</v>
      </c>
      <c r="E116" s="1" t="s">
        <v>246</v>
      </c>
      <c r="F116" s="1" t="s">
        <v>744</v>
      </c>
      <c r="G116" s="1" t="s">
        <v>6</v>
      </c>
      <c r="H116" s="1">
        <v>99.991299999999995</v>
      </c>
      <c r="I116" s="1">
        <v>9.5000000000000001E-2</v>
      </c>
      <c r="J116" s="1">
        <v>10678</v>
      </c>
      <c r="K116" s="1">
        <v>6882</v>
      </c>
      <c r="L116" s="1">
        <v>47130</v>
      </c>
      <c r="N116" s="1" t="s">
        <v>3</v>
      </c>
    </row>
    <row r="117" spans="1:14" x14ac:dyDescent="0.25">
      <c r="A117" t="s">
        <v>268</v>
      </c>
      <c r="B117" t="s">
        <v>269</v>
      </c>
      <c r="C117">
        <v>84</v>
      </c>
      <c r="D117" t="s">
        <v>270</v>
      </c>
      <c r="E117" t="s">
        <v>218</v>
      </c>
      <c r="F117" t="s">
        <v>744</v>
      </c>
      <c r="G117" t="s">
        <v>6</v>
      </c>
      <c r="H117">
        <v>99.974000000000004</v>
      </c>
      <c r="I117">
        <v>0.111</v>
      </c>
      <c r="J117">
        <v>6650</v>
      </c>
      <c r="K117">
        <v>4981</v>
      </c>
      <c r="L117">
        <v>9831</v>
      </c>
      <c r="M117">
        <v>96897</v>
      </c>
      <c r="N117" t="s">
        <v>3</v>
      </c>
    </row>
    <row r="118" spans="1:14" x14ac:dyDescent="0.25">
      <c r="A118" t="s">
        <v>271</v>
      </c>
      <c r="B118" t="s">
        <v>272</v>
      </c>
      <c r="C118">
        <v>7</v>
      </c>
      <c r="D118" t="s">
        <v>273</v>
      </c>
      <c r="E118" t="s">
        <v>265</v>
      </c>
      <c r="F118" t="s">
        <v>744</v>
      </c>
      <c r="G118" t="s">
        <v>6</v>
      </c>
      <c r="H118">
        <v>99.998800000000003</v>
      </c>
      <c r="I118">
        <v>6.2E-2</v>
      </c>
      <c r="J118">
        <v>22300</v>
      </c>
      <c r="K118">
        <v>20748</v>
      </c>
      <c r="L118">
        <v>20748</v>
      </c>
      <c r="M118">
        <v>91916</v>
      </c>
      <c r="N118" t="s">
        <v>3</v>
      </c>
    </row>
    <row r="119" spans="1:14" x14ac:dyDescent="0.25">
      <c r="A119" t="s">
        <v>271</v>
      </c>
      <c r="B119" t="s">
        <v>274</v>
      </c>
      <c r="C119">
        <v>33</v>
      </c>
      <c r="D119" t="s">
        <v>273</v>
      </c>
      <c r="E119" t="s">
        <v>250</v>
      </c>
      <c r="F119" t="s">
        <v>744</v>
      </c>
      <c r="G119" t="s">
        <v>6</v>
      </c>
      <c r="H119">
        <v>99.991699999999994</v>
      </c>
      <c r="I119">
        <v>9.0999999999999998E-2</v>
      </c>
      <c r="J119">
        <v>14002</v>
      </c>
      <c r="K119">
        <v>13582</v>
      </c>
      <c r="L119">
        <v>65189</v>
      </c>
      <c r="N119" t="s">
        <v>3</v>
      </c>
    </row>
    <row r="120" spans="1:14" x14ac:dyDescent="0.25">
      <c r="A120" t="s">
        <v>275</v>
      </c>
      <c r="B120" t="s">
        <v>276</v>
      </c>
      <c r="C120">
        <v>168</v>
      </c>
      <c r="D120" t="s">
        <v>277</v>
      </c>
      <c r="E120" t="s">
        <v>171</v>
      </c>
      <c r="F120" t="s">
        <v>744</v>
      </c>
      <c r="G120" t="s">
        <v>6</v>
      </c>
      <c r="H120">
        <v>99.94</v>
      </c>
      <c r="I120">
        <v>0.129</v>
      </c>
      <c r="J120">
        <v>8551</v>
      </c>
      <c r="K120">
        <v>1129</v>
      </c>
      <c r="L120">
        <v>1129</v>
      </c>
      <c r="M120">
        <v>96209</v>
      </c>
      <c r="N120" t="s">
        <v>3</v>
      </c>
    </row>
    <row r="121" spans="1:14" x14ac:dyDescent="0.25">
      <c r="A121" t="s">
        <v>278</v>
      </c>
      <c r="B121" t="s">
        <v>279</v>
      </c>
      <c r="C121">
        <v>7</v>
      </c>
      <c r="D121" t="s">
        <v>280</v>
      </c>
      <c r="E121" t="s">
        <v>273</v>
      </c>
      <c r="F121" t="s">
        <v>744</v>
      </c>
      <c r="G121" t="s">
        <v>6</v>
      </c>
      <c r="H121">
        <v>99.998999999999995</v>
      </c>
      <c r="I121">
        <v>5.0999999999999997E-2</v>
      </c>
      <c r="J121">
        <v>19748</v>
      </c>
      <c r="K121">
        <v>18217</v>
      </c>
      <c r="L121">
        <v>18217</v>
      </c>
      <c r="M121">
        <v>95080</v>
      </c>
      <c r="N121" t="s">
        <v>3</v>
      </c>
    </row>
    <row r="122" spans="1:14" x14ac:dyDescent="0.25">
      <c r="A122" t="s">
        <v>278</v>
      </c>
      <c r="B122" t="s">
        <v>281</v>
      </c>
      <c r="C122">
        <v>33</v>
      </c>
      <c r="D122" t="s">
        <v>280</v>
      </c>
      <c r="E122" t="s">
        <v>254</v>
      </c>
      <c r="F122" t="s">
        <v>744</v>
      </c>
      <c r="G122" t="s">
        <v>6</v>
      </c>
      <c r="H122">
        <v>99.992699999999999</v>
      </c>
      <c r="I122">
        <v>0.08</v>
      </c>
      <c r="J122">
        <v>12664</v>
      </c>
      <c r="K122">
        <v>11139</v>
      </c>
      <c r="L122">
        <v>72013</v>
      </c>
      <c r="N122" t="s">
        <v>3</v>
      </c>
    </row>
    <row r="123" spans="1:14" x14ac:dyDescent="0.25">
      <c r="A123" t="s">
        <v>282</v>
      </c>
      <c r="B123" t="s">
        <v>283</v>
      </c>
      <c r="C123">
        <v>7</v>
      </c>
      <c r="D123" t="s">
        <v>284</v>
      </c>
      <c r="E123" t="s">
        <v>280</v>
      </c>
      <c r="F123" t="s">
        <v>744</v>
      </c>
      <c r="G123" t="s">
        <v>6</v>
      </c>
      <c r="H123">
        <v>99.998999999999995</v>
      </c>
      <c r="I123">
        <v>5.0999999999999997E-2</v>
      </c>
      <c r="J123">
        <v>20025</v>
      </c>
      <c r="K123">
        <v>18877</v>
      </c>
      <c r="L123">
        <v>18877</v>
      </c>
      <c r="M123">
        <v>84601</v>
      </c>
      <c r="N123" t="s">
        <v>3</v>
      </c>
    </row>
    <row r="124" spans="1:14" x14ac:dyDescent="0.25">
      <c r="A124" t="s">
        <v>282</v>
      </c>
      <c r="B124" t="s">
        <v>285</v>
      </c>
      <c r="C124">
        <v>33</v>
      </c>
      <c r="D124" t="s">
        <v>284</v>
      </c>
      <c r="E124" t="s">
        <v>258</v>
      </c>
      <c r="F124" t="s">
        <v>744</v>
      </c>
      <c r="G124" t="s">
        <v>6</v>
      </c>
      <c r="H124">
        <v>99.992699999999999</v>
      </c>
      <c r="I124">
        <v>0.08</v>
      </c>
      <c r="J124">
        <v>16587</v>
      </c>
      <c r="K124">
        <v>15527</v>
      </c>
      <c r="L124">
        <v>60874</v>
      </c>
      <c r="N124" t="s">
        <v>3</v>
      </c>
    </row>
    <row r="125" spans="1:14" x14ac:dyDescent="0.25">
      <c r="A125" t="s">
        <v>286</v>
      </c>
      <c r="B125" t="s">
        <v>287</v>
      </c>
      <c r="C125">
        <v>84</v>
      </c>
      <c r="D125" t="s">
        <v>288</v>
      </c>
      <c r="E125" t="s">
        <v>230</v>
      </c>
      <c r="F125" t="s">
        <v>744</v>
      </c>
      <c r="G125" t="s">
        <v>6</v>
      </c>
      <c r="H125">
        <v>99.978999999999999</v>
      </c>
      <c r="I125">
        <v>0.09</v>
      </c>
      <c r="J125">
        <v>25617</v>
      </c>
      <c r="K125">
        <v>4850</v>
      </c>
      <c r="L125">
        <v>4850</v>
      </c>
      <c r="M125">
        <v>67235</v>
      </c>
      <c r="N125" t="s">
        <v>3</v>
      </c>
    </row>
    <row r="126" spans="1:14" x14ac:dyDescent="0.25">
      <c r="A126" t="s">
        <v>289</v>
      </c>
      <c r="B126" t="s">
        <v>290</v>
      </c>
      <c r="C126">
        <v>7</v>
      </c>
      <c r="D126" t="s">
        <v>291</v>
      </c>
      <c r="E126" t="s">
        <v>284</v>
      </c>
      <c r="F126" t="s">
        <v>744</v>
      </c>
      <c r="G126" t="s">
        <v>6</v>
      </c>
      <c r="H126">
        <v>99.998999999999995</v>
      </c>
      <c r="I126">
        <v>5.0999999999999997E-2</v>
      </c>
      <c r="J126">
        <v>20438</v>
      </c>
      <c r="K126">
        <v>17038</v>
      </c>
      <c r="L126">
        <v>17038</v>
      </c>
      <c r="M126">
        <v>62385</v>
      </c>
      <c r="N126" t="s">
        <v>3</v>
      </c>
    </row>
    <row r="127" spans="1:14" x14ac:dyDescent="0.25">
      <c r="A127" t="s">
        <v>289</v>
      </c>
      <c r="B127" t="s">
        <v>292</v>
      </c>
      <c r="C127">
        <v>28</v>
      </c>
      <c r="D127" t="s">
        <v>291</v>
      </c>
      <c r="E127" t="s">
        <v>265</v>
      </c>
      <c r="F127" t="s">
        <v>744</v>
      </c>
      <c r="G127" t="s">
        <v>6</v>
      </c>
      <c r="H127">
        <v>99.994500000000002</v>
      </c>
      <c r="I127">
        <v>7.0999999999999994E-2</v>
      </c>
      <c r="J127">
        <v>29677</v>
      </c>
      <c r="K127">
        <v>24941</v>
      </c>
      <c r="L127">
        <v>45347</v>
      </c>
      <c r="N127" t="s">
        <v>3</v>
      </c>
    </row>
    <row r="128" spans="1:14" x14ac:dyDescent="0.25">
      <c r="A128" t="s">
        <v>293</v>
      </c>
      <c r="B128" t="s">
        <v>294</v>
      </c>
      <c r="C128">
        <v>7</v>
      </c>
      <c r="D128" t="s">
        <v>295</v>
      </c>
      <c r="E128" t="s">
        <v>291</v>
      </c>
      <c r="F128" t="s">
        <v>744</v>
      </c>
      <c r="G128" t="s">
        <v>6</v>
      </c>
      <c r="H128">
        <v>99.998999999999995</v>
      </c>
      <c r="I128">
        <v>5.0999999999999997E-2</v>
      </c>
      <c r="J128">
        <v>22221</v>
      </c>
      <c r="K128">
        <v>20735</v>
      </c>
      <c r="L128">
        <v>20735</v>
      </c>
      <c r="M128">
        <v>41141</v>
      </c>
      <c r="N128" t="s">
        <v>3</v>
      </c>
    </row>
    <row r="129" spans="1:14" x14ac:dyDescent="0.25">
      <c r="A129" t="s">
        <v>293</v>
      </c>
      <c r="B129" t="s">
        <v>296</v>
      </c>
      <c r="C129">
        <v>28</v>
      </c>
      <c r="D129" t="s">
        <v>295</v>
      </c>
      <c r="E129" t="s">
        <v>273</v>
      </c>
      <c r="F129" t="s">
        <v>744</v>
      </c>
      <c r="G129" t="s">
        <v>6</v>
      </c>
      <c r="H129">
        <v>99.994500000000002</v>
      </c>
      <c r="I129">
        <v>7.0999999999999994E-2</v>
      </c>
      <c r="J129">
        <v>21156</v>
      </c>
      <c r="K129">
        <v>20406</v>
      </c>
      <c r="L129">
        <v>20406</v>
      </c>
      <c r="N129" t="s">
        <v>3</v>
      </c>
    </row>
    <row r="130" spans="1:14" x14ac:dyDescent="0.25">
      <c r="A130" t="s">
        <v>297</v>
      </c>
      <c r="B130" t="s">
        <v>298</v>
      </c>
      <c r="C130">
        <v>7</v>
      </c>
      <c r="D130" t="s">
        <v>299</v>
      </c>
      <c r="E130" t="s">
        <v>295</v>
      </c>
      <c r="F130" t="s">
        <v>744</v>
      </c>
      <c r="G130" t="s">
        <v>6</v>
      </c>
      <c r="H130">
        <v>99.999099999999999</v>
      </c>
      <c r="I130">
        <v>4.5999999999999999E-2</v>
      </c>
      <c r="J130">
        <v>45869</v>
      </c>
      <c r="K130">
        <v>42569</v>
      </c>
      <c r="L130">
        <v>42569</v>
      </c>
      <c r="M130">
        <v>42569</v>
      </c>
      <c r="N130" t="s">
        <v>3</v>
      </c>
    </row>
    <row r="131" spans="1:14" x14ac:dyDescent="0.25">
      <c r="A131" t="s">
        <v>300</v>
      </c>
      <c r="B131" t="s">
        <v>301</v>
      </c>
      <c r="C131">
        <v>7</v>
      </c>
      <c r="D131" t="s">
        <v>302</v>
      </c>
      <c r="E131" t="s">
        <v>299</v>
      </c>
      <c r="F131" t="s">
        <v>744</v>
      </c>
      <c r="G131" t="s">
        <v>6</v>
      </c>
      <c r="H131">
        <v>99.999200000000002</v>
      </c>
      <c r="I131">
        <v>4.1000000000000002E-2</v>
      </c>
      <c r="J131">
        <v>39481</v>
      </c>
      <c r="K131">
        <v>39381</v>
      </c>
      <c r="L131">
        <v>39381</v>
      </c>
      <c r="M131">
        <v>39381</v>
      </c>
      <c r="N131" t="s">
        <v>3</v>
      </c>
    </row>
    <row r="132" spans="1:14" s="1" customFormat="1" x14ac:dyDescent="0.25">
      <c r="A132" s="1" t="s">
        <v>303</v>
      </c>
      <c r="B132" s="1" t="s">
        <v>304</v>
      </c>
      <c r="C132" s="1">
        <v>7</v>
      </c>
      <c r="D132" s="1" t="s">
        <v>305</v>
      </c>
      <c r="E132" s="1" t="s">
        <v>302</v>
      </c>
      <c r="F132" s="1" t="s">
        <v>744</v>
      </c>
      <c r="G132" s="1" t="s">
        <v>6</v>
      </c>
      <c r="H132" s="1">
        <v>99.999300000000005</v>
      </c>
      <c r="I132" s="1">
        <v>3.5999999999999997E-2</v>
      </c>
      <c r="J132" s="1">
        <v>28449</v>
      </c>
      <c r="K132" s="1">
        <v>27739</v>
      </c>
      <c r="L132" s="1">
        <v>27739</v>
      </c>
      <c r="M132" s="1">
        <v>27739</v>
      </c>
      <c r="N132" s="1" t="s">
        <v>3</v>
      </c>
    </row>
    <row r="133" spans="1:14" x14ac:dyDescent="0.25">
      <c r="A133" t="s">
        <v>306</v>
      </c>
      <c r="B133" t="s">
        <v>307</v>
      </c>
      <c r="C133">
        <v>7</v>
      </c>
      <c r="D133" t="s">
        <v>308</v>
      </c>
      <c r="E133" t="s">
        <v>305</v>
      </c>
      <c r="F133" t="s">
        <v>744</v>
      </c>
      <c r="G133" t="s">
        <v>6</v>
      </c>
      <c r="H133">
        <v>99.999300000000005</v>
      </c>
      <c r="I133">
        <v>3.5999999999999997E-2</v>
      </c>
      <c r="J133">
        <v>19364</v>
      </c>
      <c r="K133">
        <v>19364</v>
      </c>
      <c r="L133">
        <v>19364</v>
      </c>
      <c r="M133">
        <v>19364</v>
      </c>
      <c r="N133" t="s">
        <v>3</v>
      </c>
    </row>
    <row r="134" spans="1:14" x14ac:dyDescent="0.25">
      <c r="A134" t="s">
        <v>309</v>
      </c>
      <c r="B134" t="s">
        <v>310</v>
      </c>
      <c r="C134">
        <v>7</v>
      </c>
      <c r="D134" t="s">
        <v>311</v>
      </c>
      <c r="E134" t="s">
        <v>308</v>
      </c>
      <c r="F134" t="s">
        <v>744</v>
      </c>
      <c r="G134" t="s">
        <v>6</v>
      </c>
      <c r="H134">
        <v>99.999399999999994</v>
      </c>
      <c r="I134">
        <v>3.1E-2</v>
      </c>
      <c r="J134">
        <v>27386</v>
      </c>
      <c r="K134">
        <v>26516</v>
      </c>
      <c r="L134">
        <v>26516</v>
      </c>
      <c r="M134">
        <v>26516</v>
      </c>
      <c r="N134" t="s">
        <v>3</v>
      </c>
    </row>
    <row r="135" spans="1:14" x14ac:dyDescent="0.25">
      <c r="A135" t="s">
        <v>312</v>
      </c>
      <c r="B135" t="s">
        <v>313</v>
      </c>
      <c r="C135">
        <v>7</v>
      </c>
      <c r="D135" t="s">
        <v>314</v>
      </c>
      <c r="E135" t="s">
        <v>311</v>
      </c>
      <c r="F135" t="s">
        <v>744</v>
      </c>
      <c r="G135" t="s">
        <v>6</v>
      </c>
      <c r="H135">
        <v>99.999399999999994</v>
      </c>
      <c r="I135">
        <v>3.1E-2</v>
      </c>
      <c r="J135">
        <v>30939</v>
      </c>
      <c r="K135">
        <v>25084</v>
      </c>
      <c r="L135">
        <v>25084</v>
      </c>
      <c r="M135">
        <v>25084</v>
      </c>
      <c r="N135" t="s">
        <v>3</v>
      </c>
    </row>
    <row r="136" spans="1:14" x14ac:dyDescent="0.25">
      <c r="A136" t="s">
        <v>315</v>
      </c>
      <c r="B136" t="s">
        <v>316</v>
      </c>
      <c r="C136">
        <v>7</v>
      </c>
      <c r="D136" t="s">
        <v>317</v>
      </c>
      <c r="E136" t="s">
        <v>314</v>
      </c>
      <c r="F136" t="s">
        <v>744</v>
      </c>
      <c r="G136" t="s">
        <v>6</v>
      </c>
      <c r="H136">
        <v>99.999399999999994</v>
      </c>
      <c r="I136">
        <v>3.1E-2</v>
      </c>
      <c r="J136">
        <v>13424</v>
      </c>
      <c r="K136">
        <v>13399</v>
      </c>
      <c r="L136">
        <v>13399</v>
      </c>
      <c r="M136">
        <v>13399</v>
      </c>
      <c r="N136" t="s">
        <v>3</v>
      </c>
    </row>
    <row r="137" spans="1:14" x14ac:dyDescent="0.25">
      <c r="A137" t="s">
        <v>318</v>
      </c>
      <c r="B137" t="s">
        <v>319</v>
      </c>
      <c r="C137">
        <v>7</v>
      </c>
      <c r="D137" t="s">
        <v>320</v>
      </c>
      <c r="E137" t="s">
        <v>317</v>
      </c>
      <c r="F137" t="s">
        <v>744</v>
      </c>
      <c r="G137" t="s">
        <v>6</v>
      </c>
      <c r="H137">
        <v>99.999499999999998</v>
      </c>
      <c r="I137">
        <v>2.5999999999999999E-2</v>
      </c>
      <c r="J137">
        <v>9500</v>
      </c>
      <c r="K137">
        <v>8935</v>
      </c>
      <c r="L137">
        <v>8935</v>
      </c>
      <c r="M137">
        <v>8935</v>
      </c>
      <c r="N137" t="s">
        <v>3</v>
      </c>
    </row>
    <row r="138" spans="1:14" x14ac:dyDescent="0.25">
      <c r="A138" t="s">
        <v>321</v>
      </c>
      <c r="B138" t="s">
        <v>322</v>
      </c>
      <c r="C138">
        <v>7</v>
      </c>
      <c r="D138" t="s">
        <v>323</v>
      </c>
      <c r="E138" t="s">
        <v>320</v>
      </c>
      <c r="F138" t="s">
        <v>744</v>
      </c>
      <c r="G138" t="s">
        <v>6</v>
      </c>
      <c r="H138">
        <v>99.999499999999998</v>
      </c>
      <c r="I138">
        <v>2.5999999999999999E-2</v>
      </c>
      <c r="J138">
        <v>14184</v>
      </c>
      <c r="K138">
        <v>13919</v>
      </c>
      <c r="L138">
        <v>13919</v>
      </c>
      <c r="M138">
        <v>13919</v>
      </c>
      <c r="N138" t="s">
        <v>3</v>
      </c>
    </row>
    <row r="139" spans="1:14" x14ac:dyDescent="0.25">
      <c r="A139" t="s">
        <v>324</v>
      </c>
      <c r="B139" t="s">
        <v>325</v>
      </c>
      <c r="C139">
        <v>7</v>
      </c>
      <c r="D139" t="s">
        <v>326</v>
      </c>
      <c r="E139" t="s">
        <v>323</v>
      </c>
      <c r="F139" t="s">
        <v>744</v>
      </c>
      <c r="G139" t="s">
        <v>6</v>
      </c>
      <c r="H139">
        <v>99.999499999999998</v>
      </c>
      <c r="I139">
        <v>2.5999999999999999E-2</v>
      </c>
      <c r="J139">
        <v>13772</v>
      </c>
      <c r="K139">
        <v>13452</v>
      </c>
      <c r="L139">
        <v>13452</v>
      </c>
      <c r="M139">
        <v>13452</v>
      </c>
      <c r="N139" t="s">
        <v>3</v>
      </c>
    </row>
    <row r="140" spans="1:14" x14ac:dyDescent="0.25">
      <c r="A140" t="s">
        <v>327</v>
      </c>
      <c r="B140" t="s">
        <v>328</v>
      </c>
      <c r="C140">
        <v>7</v>
      </c>
      <c r="D140" t="s">
        <v>329</v>
      </c>
      <c r="E140" t="s">
        <v>326</v>
      </c>
      <c r="F140" t="s">
        <v>744</v>
      </c>
      <c r="G140" t="s">
        <v>6</v>
      </c>
      <c r="H140">
        <v>99.999499999999998</v>
      </c>
      <c r="I140">
        <v>2.5999999999999999E-2</v>
      </c>
      <c r="J140">
        <v>13631</v>
      </c>
      <c r="K140">
        <v>13316</v>
      </c>
      <c r="L140">
        <v>13316</v>
      </c>
      <c r="M140">
        <v>13316</v>
      </c>
      <c r="N140" t="s">
        <v>3</v>
      </c>
    </row>
    <row r="141" spans="1:14" x14ac:dyDescent="0.25">
      <c r="A141" t="s">
        <v>330</v>
      </c>
      <c r="B141" t="s">
        <v>331</v>
      </c>
      <c r="C141">
        <v>7</v>
      </c>
      <c r="D141" t="s">
        <v>332</v>
      </c>
      <c r="E141" t="s">
        <v>329</v>
      </c>
      <c r="F141" t="s">
        <v>744</v>
      </c>
      <c r="G141" t="s">
        <v>6</v>
      </c>
      <c r="H141">
        <v>99.999499999999998</v>
      </c>
      <c r="I141">
        <v>2.5999999999999999E-2</v>
      </c>
      <c r="J141">
        <v>12933</v>
      </c>
      <c r="K141">
        <v>12468</v>
      </c>
      <c r="L141">
        <v>12468</v>
      </c>
      <c r="M141">
        <v>12468</v>
      </c>
      <c r="N141" t="s">
        <v>3</v>
      </c>
    </row>
    <row r="142" spans="1:14" x14ac:dyDescent="0.25">
      <c r="A142" t="s">
        <v>333</v>
      </c>
      <c r="B142" t="s">
        <v>334</v>
      </c>
      <c r="C142">
        <v>7</v>
      </c>
      <c r="D142" t="s">
        <v>335</v>
      </c>
      <c r="E142" t="s">
        <v>332</v>
      </c>
      <c r="F142" t="s">
        <v>744</v>
      </c>
      <c r="G142" t="s">
        <v>6</v>
      </c>
      <c r="H142">
        <v>99.999499999999998</v>
      </c>
      <c r="I142">
        <v>2.5999999999999999E-2</v>
      </c>
      <c r="J142">
        <v>10369</v>
      </c>
      <c r="K142">
        <v>10269</v>
      </c>
      <c r="L142">
        <v>10269</v>
      </c>
      <c r="M142">
        <v>10269</v>
      </c>
      <c r="N142" t="s">
        <v>3</v>
      </c>
    </row>
    <row r="143" spans="1:14" x14ac:dyDescent="0.25">
      <c r="A143" t="s">
        <v>336</v>
      </c>
      <c r="B143" t="s">
        <v>337</v>
      </c>
      <c r="C143">
        <v>7</v>
      </c>
      <c r="D143" t="s">
        <v>338</v>
      </c>
      <c r="E143" t="s">
        <v>335</v>
      </c>
      <c r="F143" t="s">
        <v>744</v>
      </c>
      <c r="G143" t="s">
        <v>6</v>
      </c>
      <c r="H143">
        <v>99.999499999999998</v>
      </c>
      <c r="I143">
        <v>2.5999999999999999E-2</v>
      </c>
      <c r="J143">
        <v>13616</v>
      </c>
      <c r="K143">
        <v>12296</v>
      </c>
      <c r="L143">
        <v>12296</v>
      </c>
      <c r="M143">
        <v>12296</v>
      </c>
      <c r="N143" t="s">
        <v>3</v>
      </c>
    </row>
    <row r="144" spans="1:14" x14ac:dyDescent="0.25">
      <c r="A144" t="s">
        <v>339</v>
      </c>
      <c r="B144" t="s">
        <v>340</v>
      </c>
      <c r="C144">
        <v>7</v>
      </c>
      <c r="D144" t="s">
        <v>341</v>
      </c>
      <c r="E144" t="s">
        <v>338</v>
      </c>
      <c r="F144" t="s">
        <v>744</v>
      </c>
      <c r="G144" t="s">
        <v>6</v>
      </c>
      <c r="H144">
        <v>99.999499999999998</v>
      </c>
      <c r="I144">
        <v>2.5999999999999999E-2</v>
      </c>
      <c r="J144">
        <v>15689</v>
      </c>
      <c r="K144">
        <v>13469</v>
      </c>
      <c r="L144">
        <v>13469</v>
      </c>
      <c r="M144">
        <v>13469</v>
      </c>
      <c r="N144" t="s">
        <v>3</v>
      </c>
    </row>
    <row r="145" spans="1:14" x14ac:dyDescent="0.25">
      <c r="A145" t="s">
        <v>342</v>
      </c>
      <c r="B145" t="s">
        <v>343</v>
      </c>
      <c r="C145">
        <v>7</v>
      </c>
      <c r="D145" t="s">
        <v>344</v>
      </c>
      <c r="E145" t="s">
        <v>341</v>
      </c>
      <c r="F145" t="s">
        <v>744</v>
      </c>
      <c r="G145" t="s">
        <v>6</v>
      </c>
      <c r="H145">
        <v>99.999499999999998</v>
      </c>
      <c r="I145">
        <v>2.5999999999999999E-2</v>
      </c>
      <c r="J145">
        <v>15852</v>
      </c>
      <c r="K145">
        <v>13332</v>
      </c>
      <c r="L145">
        <v>13332</v>
      </c>
      <c r="M145">
        <v>13332</v>
      </c>
      <c r="N145" t="s">
        <v>3</v>
      </c>
    </row>
    <row r="146" spans="1:14" x14ac:dyDescent="0.25">
      <c r="A146" t="s">
        <v>345</v>
      </c>
      <c r="B146" t="s">
        <v>346</v>
      </c>
      <c r="C146">
        <v>7</v>
      </c>
      <c r="D146" t="s">
        <v>347</v>
      </c>
      <c r="E146" t="s">
        <v>344</v>
      </c>
      <c r="F146" t="s">
        <v>744</v>
      </c>
      <c r="G146" t="s">
        <v>6</v>
      </c>
      <c r="H146">
        <v>99.999499999999998</v>
      </c>
      <c r="I146">
        <v>2.5999999999999999E-2</v>
      </c>
      <c r="J146">
        <v>11362</v>
      </c>
      <c r="K146">
        <v>10682</v>
      </c>
      <c r="L146">
        <v>10682</v>
      </c>
      <c r="M146">
        <v>10682</v>
      </c>
      <c r="N146" t="s">
        <v>3</v>
      </c>
    </row>
    <row r="147" spans="1:14" x14ac:dyDescent="0.25">
      <c r="A147" t="s">
        <v>348</v>
      </c>
      <c r="B147" t="s">
        <v>349</v>
      </c>
      <c r="C147">
        <v>7</v>
      </c>
      <c r="D147" t="s">
        <v>350</v>
      </c>
      <c r="E147" t="s">
        <v>347</v>
      </c>
      <c r="F147" t="s">
        <v>744</v>
      </c>
      <c r="G147" t="s">
        <v>6</v>
      </c>
      <c r="H147">
        <v>99.999499999999998</v>
      </c>
      <c r="I147">
        <v>2.5999999999999999E-2</v>
      </c>
      <c r="J147">
        <v>17052</v>
      </c>
      <c r="K147">
        <v>14862</v>
      </c>
      <c r="L147">
        <v>14862</v>
      </c>
      <c r="M147">
        <v>14862</v>
      </c>
      <c r="N147" t="s">
        <v>3</v>
      </c>
    </row>
    <row r="148" spans="1:14" x14ac:dyDescent="0.25">
      <c r="A148" t="s">
        <v>351</v>
      </c>
      <c r="B148" t="s">
        <v>352</v>
      </c>
      <c r="C148">
        <v>7</v>
      </c>
      <c r="D148" t="s">
        <v>353</v>
      </c>
      <c r="E148" t="s">
        <v>350</v>
      </c>
      <c r="F148" t="s">
        <v>744</v>
      </c>
      <c r="G148" t="s">
        <v>6</v>
      </c>
      <c r="H148">
        <v>99.999499999999998</v>
      </c>
      <c r="I148">
        <v>2.5999999999999999E-2</v>
      </c>
      <c r="J148">
        <v>18202</v>
      </c>
      <c r="K148">
        <v>15947</v>
      </c>
      <c r="L148">
        <v>15947</v>
      </c>
      <c r="M148">
        <v>15947</v>
      </c>
      <c r="N148" t="s">
        <v>3</v>
      </c>
    </row>
    <row r="149" spans="1:14" x14ac:dyDescent="0.25">
      <c r="A149" t="s">
        <v>354</v>
      </c>
      <c r="B149" t="s">
        <v>355</v>
      </c>
      <c r="C149">
        <v>7</v>
      </c>
      <c r="D149" t="s">
        <v>356</v>
      </c>
      <c r="E149" t="s">
        <v>353</v>
      </c>
      <c r="F149" t="s">
        <v>744</v>
      </c>
      <c r="G149" t="s">
        <v>6</v>
      </c>
      <c r="H149">
        <v>99.999499999999998</v>
      </c>
      <c r="I149">
        <v>2.5999999999999999E-2</v>
      </c>
      <c r="J149">
        <v>16977</v>
      </c>
      <c r="K149">
        <v>15847</v>
      </c>
      <c r="L149">
        <v>15847</v>
      </c>
      <c r="M149">
        <v>15847</v>
      </c>
      <c r="N149" t="s">
        <v>3</v>
      </c>
    </row>
    <row r="150" spans="1:14" x14ac:dyDescent="0.25">
      <c r="A150" t="s">
        <v>357</v>
      </c>
      <c r="B150" t="s">
        <v>358</v>
      </c>
      <c r="C150">
        <v>7</v>
      </c>
      <c r="D150" t="s">
        <v>359</v>
      </c>
      <c r="E150" t="s">
        <v>356</v>
      </c>
      <c r="F150" t="s">
        <v>744</v>
      </c>
      <c r="G150" t="s">
        <v>6</v>
      </c>
      <c r="H150">
        <v>99.999499999999998</v>
      </c>
      <c r="I150">
        <v>2.5999999999999999E-2</v>
      </c>
      <c r="J150">
        <v>8608</v>
      </c>
      <c r="K150">
        <v>7788</v>
      </c>
      <c r="L150">
        <v>7788</v>
      </c>
      <c r="M150">
        <v>7788</v>
      </c>
      <c r="N150" t="s">
        <v>3</v>
      </c>
    </row>
    <row r="151" spans="1:14" x14ac:dyDescent="0.25">
      <c r="A151" t="s">
        <v>360</v>
      </c>
      <c r="B151" t="s">
        <v>361</v>
      </c>
      <c r="C151">
        <v>7</v>
      </c>
      <c r="D151" t="s">
        <v>362</v>
      </c>
      <c r="E151" t="s">
        <v>359</v>
      </c>
      <c r="F151" t="s">
        <v>744</v>
      </c>
      <c r="G151" t="s">
        <v>6</v>
      </c>
      <c r="H151">
        <v>99.999499999999998</v>
      </c>
      <c r="I151">
        <v>2.5999999999999999E-2</v>
      </c>
      <c r="J151">
        <v>14229</v>
      </c>
      <c r="K151">
        <v>13129</v>
      </c>
      <c r="L151">
        <v>13129</v>
      </c>
      <c r="M151">
        <v>13129</v>
      </c>
      <c r="N151" t="s">
        <v>3</v>
      </c>
    </row>
    <row r="152" spans="1:14" x14ac:dyDescent="0.25">
      <c r="A152" t="s">
        <v>363</v>
      </c>
      <c r="B152" t="s">
        <v>364</v>
      </c>
      <c r="C152">
        <v>7</v>
      </c>
      <c r="D152" t="s">
        <v>365</v>
      </c>
      <c r="E152" t="s">
        <v>362</v>
      </c>
      <c r="F152" t="s">
        <v>744</v>
      </c>
      <c r="G152" t="s">
        <v>6</v>
      </c>
      <c r="H152">
        <v>99.999499999999998</v>
      </c>
      <c r="I152">
        <v>2.5999999999999999E-2</v>
      </c>
      <c r="J152">
        <v>14935</v>
      </c>
      <c r="K152">
        <v>12745</v>
      </c>
      <c r="L152">
        <v>12745</v>
      </c>
      <c r="M152">
        <v>12745</v>
      </c>
      <c r="N152" t="s">
        <v>3</v>
      </c>
    </row>
    <row r="153" spans="1:14" x14ac:dyDescent="0.25">
      <c r="A153" t="s">
        <v>366</v>
      </c>
      <c r="B153" t="s">
        <v>367</v>
      </c>
      <c r="C153">
        <v>7</v>
      </c>
      <c r="D153" t="s">
        <v>368</v>
      </c>
      <c r="E153" t="s">
        <v>365</v>
      </c>
      <c r="F153" t="s">
        <v>744</v>
      </c>
      <c r="G153" t="s">
        <v>6</v>
      </c>
      <c r="H153">
        <v>99.999499999999998</v>
      </c>
      <c r="I153">
        <v>2.5999999999999999E-2</v>
      </c>
      <c r="J153">
        <v>17870</v>
      </c>
      <c r="K153">
        <v>16160</v>
      </c>
      <c r="L153">
        <v>16160</v>
      </c>
      <c r="M153">
        <v>16160</v>
      </c>
      <c r="N153" t="s">
        <v>3</v>
      </c>
    </row>
    <row r="154" spans="1:14" x14ac:dyDescent="0.25">
      <c r="A154" t="s">
        <v>369</v>
      </c>
      <c r="B154" t="s">
        <v>370</v>
      </c>
      <c r="C154">
        <v>7</v>
      </c>
      <c r="D154" t="s">
        <v>371</v>
      </c>
      <c r="E154" t="s">
        <v>368</v>
      </c>
      <c r="F154" t="s">
        <v>744</v>
      </c>
      <c r="G154" t="s">
        <v>6</v>
      </c>
      <c r="H154">
        <v>99.999499999999998</v>
      </c>
      <c r="I154">
        <v>2.5999999999999999E-2</v>
      </c>
      <c r="J154">
        <v>18748</v>
      </c>
      <c r="K154">
        <v>17918</v>
      </c>
      <c r="L154">
        <v>17918</v>
      </c>
      <c r="M154">
        <v>17918</v>
      </c>
      <c r="N154" t="s">
        <v>3</v>
      </c>
    </row>
    <row r="155" spans="1:14" x14ac:dyDescent="0.25">
      <c r="A155" t="s">
        <v>372</v>
      </c>
      <c r="B155" t="s">
        <v>373</v>
      </c>
      <c r="C155">
        <v>7</v>
      </c>
      <c r="D155" t="s">
        <v>374</v>
      </c>
      <c r="E155" t="s">
        <v>371</v>
      </c>
      <c r="F155" t="s">
        <v>744</v>
      </c>
      <c r="G155" t="s">
        <v>6</v>
      </c>
      <c r="H155">
        <v>99.999499999999998</v>
      </c>
      <c r="I155">
        <v>2.5999999999999999E-2</v>
      </c>
      <c r="J155">
        <v>15283</v>
      </c>
      <c r="K155">
        <v>14958</v>
      </c>
      <c r="L155">
        <v>14958</v>
      </c>
      <c r="M155">
        <v>14958</v>
      </c>
      <c r="N155" t="s">
        <v>3</v>
      </c>
    </row>
    <row r="156" spans="1:14" x14ac:dyDescent="0.25">
      <c r="A156" t="s">
        <v>375</v>
      </c>
      <c r="B156" t="s">
        <v>376</v>
      </c>
      <c r="C156">
        <v>7</v>
      </c>
      <c r="D156" t="s">
        <v>377</v>
      </c>
      <c r="E156" t="s">
        <v>374</v>
      </c>
      <c r="F156" t="s">
        <v>744</v>
      </c>
      <c r="G156" t="s">
        <v>6</v>
      </c>
      <c r="H156">
        <v>99.999499999999998</v>
      </c>
      <c r="I156">
        <v>2.5999999999999999E-2</v>
      </c>
      <c r="J156">
        <v>17675</v>
      </c>
      <c r="K156">
        <v>16375</v>
      </c>
      <c r="L156">
        <v>16375</v>
      </c>
      <c r="M156">
        <v>16375</v>
      </c>
      <c r="N156" t="s">
        <v>3</v>
      </c>
    </row>
    <row r="157" spans="1:14" x14ac:dyDescent="0.25">
      <c r="A157" t="s">
        <v>378</v>
      </c>
      <c r="B157" t="s">
        <v>379</v>
      </c>
      <c r="C157">
        <v>7</v>
      </c>
      <c r="D157" t="s">
        <v>380</v>
      </c>
      <c r="E157" t="s">
        <v>377</v>
      </c>
      <c r="F157" t="s">
        <v>744</v>
      </c>
      <c r="G157" t="s">
        <v>6</v>
      </c>
      <c r="H157">
        <v>99.999600000000001</v>
      </c>
      <c r="I157">
        <v>2.1000000000000001E-2</v>
      </c>
      <c r="J157">
        <v>16967</v>
      </c>
      <c r="K157">
        <v>16067</v>
      </c>
      <c r="L157">
        <v>16067</v>
      </c>
      <c r="M157">
        <v>16067</v>
      </c>
      <c r="N157" t="s">
        <v>3</v>
      </c>
    </row>
    <row r="158" spans="1:14" x14ac:dyDescent="0.25">
      <c r="A158" t="s">
        <v>381</v>
      </c>
      <c r="B158" t="s">
        <v>382</v>
      </c>
      <c r="C158">
        <v>7</v>
      </c>
      <c r="D158" t="s">
        <v>383</v>
      </c>
      <c r="E158" t="s">
        <v>380</v>
      </c>
      <c r="F158" t="s">
        <v>744</v>
      </c>
      <c r="G158" t="s">
        <v>6</v>
      </c>
      <c r="H158">
        <v>99.999600000000001</v>
      </c>
      <c r="I158">
        <v>2.1000000000000001E-2</v>
      </c>
      <c r="J158">
        <v>17663</v>
      </c>
      <c r="K158">
        <v>16033</v>
      </c>
      <c r="L158">
        <v>16033</v>
      </c>
      <c r="M158">
        <v>16033</v>
      </c>
      <c r="N158" t="s">
        <v>3</v>
      </c>
    </row>
    <row r="159" spans="1:14" x14ac:dyDescent="0.25">
      <c r="A159" t="s">
        <v>384</v>
      </c>
      <c r="B159" t="s">
        <v>385</v>
      </c>
      <c r="C159">
        <v>7</v>
      </c>
      <c r="D159" t="s">
        <v>386</v>
      </c>
      <c r="E159" t="s">
        <v>383</v>
      </c>
      <c r="F159" t="s">
        <v>744</v>
      </c>
      <c r="G159" t="s">
        <v>6</v>
      </c>
      <c r="H159">
        <v>99.999600000000001</v>
      </c>
      <c r="I159">
        <v>2.1000000000000001E-2</v>
      </c>
      <c r="J159">
        <v>16063</v>
      </c>
      <c r="K159">
        <v>15763</v>
      </c>
      <c r="L159">
        <v>15763</v>
      </c>
      <c r="M159">
        <v>15763</v>
      </c>
      <c r="N159" t="s">
        <v>3</v>
      </c>
    </row>
    <row r="160" spans="1:14" x14ac:dyDescent="0.25">
      <c r="A160" t="s">
        <v>387</v>
      </c>
      <c r="B160" t="s">
        <v>388</v>
      </c>
      <c r="C160">
        <v>7</v>
      </c>
      <c r="D160" t="s">
        <v>389</v>
      </c>
      <c r="E160" t="s">
        <v>386</v>
      </c>
      <c r="F160" t="s">
        <v>744</v>
      </c>
      <c r="G160" t="s">
        <v>6</v>
      </c>
      <c r="H160">
        <v>99.999700000000004</v>
      </c>
      <c r="I160">
        <v>1.4999999999999999E-2</v>
      </c>
      <c r="J160">
        <v>16543</v>
      </c>
      <c r="K160">
        <v>14343</v>
      </c>
      <c r="L160">
        <v>14343</v>
      </c>
      <c r="M160">
        <v>14343</v>
      </c>
      <c r="N160" t="s">
        <v>3</v>
      </c>
    </row>
    <row r="161" spans="1:14" x14ac:dyDescent="0.25">
      <c r="A161" t="s">
        <v>390</v>
      </c>
      <c r="B161" t="s">
        <v>391</v>
      </c>
      <c r="C161">
        <v>7</v>
      </c>
      <c r="D161" t="s">
        <v>392</v>
      </c>
      <c r="E161" t="s">
        <v>389</v>
      </c>
      <c r="F161" t="s">
        <v>744</v>
      </c>
      <c r="G161" t="s">
        <v>6</v>
      </c>
      <c r="H161">
        <v>99.999700000000004</v>
      </c>
      <c r="I161">
        <v>1.4999999999999999E-2</v>
      </c>
      <c r="J161">
        <v>16806</v>
      </c>
      <c r="K161">
        <v>13706</v>
      </c>
      <c r="L161">
        <v>13706</v>
      </c>
      <c r="M161">
        <v>13706</v>
      </c>
      <c r="N161" t="s">
        <v>3</v>
      </c>
    </row>
    <row r="162" spans="1:14" x14ac:dyDescent="0.25">
      <c r="A162" t="s">
        <v>393</v>
      </c>
      <c r="B162" t="s">
        <v>394</v>
      </c>
      <c r="C162">
        <v>7</v>
      </c>
      <c r="D162" t="s">
        <v>395</v>
      </c>
      <c r="E162" t="s">
        <v>392</v>
      </c>
      <c r="F162" t="s">
        <v>744</v>
      </c>
      <c r="G162" t="s">
        <v>6</v>
      </c>
      <c r="H162">
        <v>99.999700000000004</v>
      </c>
      <c r="I162">
        <v>1.4999999999999999E-2</v>
      </c>
      <c r="J162">
        <v>13624</v>
      </c>
      <c r="K162">
        <v>12024</v>
      </c>
      <c r="L162">
        <v>12024</v>
      </c>
      <c r="M162">
        <v>12024</v>
      </c>
      <c r="N162" t="s">
        <v>3</v>
      </c>
    </row>
    <row r="163" spans="1:14" x14ac:dyDescent="0.25">
      <c r="A163" t="s">
        <v>396</v>
      </c>
      <c r="B163" t="s">
        <v>397</v>
      </c>
      <c r="C163">
        <v>7</v>
      </c>
      <c r="D163" t="s">
        <v>398</v>
      </c>
      <c r="E163" t="s">
        <v>395</v>
      </c>
      <c r="F163" t="s">
        <v>744</v>
      </c>
      <c r="G163" t="s">
        <v>6</v>
      </c>
      <c r="H163">
        <v>99.999799999999993</v>
      </c>
      <c r="I163">
        <v>0.01</v>
      </c>
      <c r="J163">
        <v>5368</v>
      </c>
      <c r="K163">
        <v>5368</v>
      </c>
      <c r="L163">
        <v>5368</v>
      </c>
      <c r="M163">
        <v>5368</v>
      </c>
      <c r="N163" t="s">
        <v>3</v>
      </c>
    </row>
    <row r="164" spans="1:14" x14ac:dyDescent="0.25">
      <c r="A164" t="s">
        <v>399</v>
      </c>
      <c r="B164" t="s">
        <v>400</v>
      </c>
      <c r="C164">
        <v>7</v>
      </c>
      <c r="D164" t="s">
        <v>401</v>
      </c>
      <c r="E164" t="s">
        <v>398</v>
      </c>
      <c r="F164" t="s">
        <v>744</v>
      </c>
      <c r="G164" t="s">
        <v>6</v>
      </c>
      <c r="H164">
        <v>99.999899999999997</v>
      </c>
      <c r="I164">
        <v>5.0000000000000001E-3</v>
      </c>
      <c r="J164">
        <v>6110</v>
      </c>
      <c r="K164">
        <v>4960</v>
      </c>
      <c r="L164">
        <v>4960</v>
      </c>
      <c r="M164">
        <v>4960</v>
      </c>
      <c r="N164" t="s">
        <v>3</v>
      </c>
    </row>
    <row r="165" spans="1:14" x14ac:dyDescent="0.25">
      <c r="A165" t="s">
        <v>402</v>
      </c>
      <c r="B165" t="s">
        <v>403</v>
      </c>
      <c r="C165">
        <v>7</v>
      </c>
      <c r="D165" t="s">
        <v>404</v>
      </c>
      <c r="E165" t="s">
        <v>401</v>
      </c>
      <c r="F165" t="s">
        <v>744</v>
      </c>
      <c r="G165" t="s">
        <v>6</v>
      </c>
      <c r="H165">
        <v>99.999899999999997</v>
      </c>
      <c r="I165">
        <v>5.0000000000000001E-3</v>
      </c>
      <c r="J165">
        <v>17548</v>
      </c>
      <c r="K165">
        <v>4998</v>
      </c>
      <c r="L165">
        <v>4998</v>
      </c>
      <c r="M165">
        <v>4998</v>
      </c>
      <c r="N165" t="s">
        <v>3</v>
      </c>
    </row>
    <row r="166" spans="1:14" x14ac:dyDescent="0.25">
      <c r="A166" t="s">
        <v>405</v>
      </c>
      <c r="B166" t="s">
        <v>406</v>
      </c>
      <c r="C166">
        <v>7</v>
      </c>
      <c r="D166" t="s">
        <v>407</v>
      </c>
      <c r="E166" t="s">
        <v>404</v>
      </c>
      <c r="F166" t="s">
        <v>744</v>
      </c>
      <c r="G166" t="s">
        <v>6</v>
      </c>
      <c r="H166">
        <v>99.999899999999997</v>
      </c>
      <c r="I166">
        <v>5.0000000000000001E-3</v>
      </c>
      <c r="J166">
        <v>17921</v>
      </c>
      <c r="K166">
        <v>5054</v>
      </c>
      <c r="L166">
        <v>5054</v>
      </c>
      <c r="M166">
        <v>5054</v>
      </c>
      <c r="N166" t="s">
        <v>3</v>
      </c>
    </row>
    <row r="167" spans="1:14" x14ac:dyDescent="0.25">
      <c r="A167" t="s">
        <v>408</v>
      </c>
      <c r="B167" t="s">
        <v>409</v>
      </c>
      <c r="C167">
        <v>7</v>
      </c>
      <c r="D167" t="s">
        <v>410</v>
      </c>
      <c r="E167" t="s">
        <v>407</v>
      </c>
      <c r="F167" t="s">
        <v>744</v>
      </c>
      <c r="G167" t="s">
        <v>6</v>
      </c>
      <c r="H167">
        <v>99.999899999999997</v>
      </c>
      <c r="I167">
        <v>5.0000000000000001E-3</v>
      </c>
      <c r="J167">
        <v>11748</v>
      </c>
      <c r="K167">
        <v>5036</v>
      </c>
      <c r="L167">
        <v>5036</v>
      </c>
      <c r="M167">
        <v>5036</v>
      </c>
      <c r="N167" t="s">
        <v>3</v>
      </c>
    </row>
    <row r="168" spans="1:14" x14ac:dyDescent="0.25">
      <c r="A168" t="s">
        <v>411</v>
      </c>
      <c r="B168" t="s">
        <v>412</v>
      </c>
      <c r="C168">
        <v>7</v>
      </c>
      <c r="D168" t="s">
        <v>413</v>
      </c>
      <c r="E168" t="s">
        <v>410</v>
      </c>
      <c r="F168" t="s">
        <v>744</v>
      </c>
      <c r="G168" t="s">
        <v>6</v>
      </c>
      <c r="H168">
        <v>99.999899999999997</v>
      </c>
      <c r="I168">
        <v>5.0000000000000001E-3</v>
      </c>
      <c r="J168">
        <v>13296</v>
      </c>
      <c r="K168">
        <v>5001</v>
      </c>
      <c r="L168">
        <v>5001</v>
      </c>
      <c r="M168">
        <v>5001</v>
      </c>
      <c r="N168" t="s">
        <v>3</v>
      </c>
    </row>
    <row r="169" spans="1:14" x14ac:dyDescent="0.25">
      <c r="A169" t="s">
        <v>414</v>
      </c>
      <c r="B169" t="s">
        <v>415</v>
      </c>
      <c r="C169">
        <v>7</v>
      </c>
      <c r="D169" t="s">
        <v>416</v>
      </c>
      <c r="E169" t="s">
        <v>413</v>
      </c>
      <c r="F169" t="s">
        <v>744</v>
      </c>
      <c r="G169" t="s">
        <v>6</v>
      </c>
      <c r="H169">
        <v>99.999799999999993</v>
      </c>
      <c r="I169">
        <v>0.01</v>
      </c>
      <c r="J169">
        <v>23631</v>
      </c>
      <c r="K169">
        <v>10037</v>
      </c>
      <c r="L169">
        <v>10037</v>
      </c>
      <c r="M169">
        <v>10037</v>
      </c>
      <c r="N169" t="s">
        <v>3</v>
      </c>
    </row>
    <row r="170" spans="1:14" x14ac:dyDescent="0.25">
      <c r="A170" t="s">
        <v>417</v>
      </c>
      <c r="B170" t="s">
        <v>418</v>
      </c>
      <c r="C170">
        <v>7</v>
      </c>
      <c r="D170" t="s">
        <v>419</v>
      </c>
      <c r="E170" t="s">
        <v>416</v>
      </c>
      <c r="F170" t="s">
        <v>744</v>
      </c>
      <c r="G170" t="s">
        <v>6</v>
      </c>
      <c r="H170">
        <v>99.999799999999993</v>
      </c>
      <c r="I170">
        <v>0.01</v>
      </c>
      <c r="J170">
        <v>22901</v>
      </c>
      <c r="K170">
        <v>10016</v>
      </c>
      <c r="L170">
        <v>10016</v>
      </c>
      <c r="M170">
        <v>10016</v>
      </c>
      <c r="N170" t="s">
        <v>3</v>
      </c>
    </row>
    <row r="171" spans="1:14" x14ac:dyDescent="0.25">
      <c r="A171" t="s">
        <v>420</v>
      </c>
      <c r="B171" t="s">
        <v>421</v>
      </c>
      <c r="C171">
        <v>7</v>
      </c>
      <c r="D171" t="s">
        <v>422</v>
      </c>
      <c r="E171" t="s">
        <v>419</v>
      </c>
      <c r="F171" t="s">
        <v>744</v>
      </c>
      <c r="G171" t="s">
        <v>6</v>
      </c>
      <c r="H171">
        <v>99.999799999999993</v>
      </c>
      <c r="I171">
        <v>0.01</v>
      </c>
      <c r="J171">
        <v>22987</v>
      </c>
      <c r="K171">
        <v>10040</v>
      </c>
      <c r="L171">
        <v>10040</v>
      </c>
      <c r="M171">
        <v>10040</v>
      </c>
      <c r="N171" t="s">
        <v>3</v>
      </c>
    </row>
    <row r="172" spans="1:14" x14ac:dyDescent="0.25">
      <c r="A172" t="s">
        <v>423</v>
      </c>
      <c r="B172" t="s">
        <v>424</v>
      </c>
      <c r="C172">
        <v>7</v>
      </c>
      <c r="D172" t="s">
        <v>425</v>
      </c>
      <c r="E172" t="s">
        <v>422</v>
      </c>
      <c r="F172" t="s">
        <v>744</v>
      </c>
      <c r="G172" t="s">
        <v>6</v>
      </c>
      <c r="H172">
        <v>99.999799999999993</v>
      </c>
      <c r="I172">
        <v>0.01</v>
      </c>
      <c r="J172">
        <v>20914</v>
      </c>
      <c r="K172">
        <v>5062</v>
      </c>
      <c r="L172">
        <v>5062</v>
      </c>
      <c r="M172">
        <v>5062</v>
      </c>
      <c r="N172" t="s">
        <v>3</v>
      </c>
    </row>
    <row r="173" spans="1:14" x14ac:dyDescent="0.25">
      <c r="A173" t="s">
        <v>426</v>
      </c>
      <c r="B173" t="s">
        <v>427</v>
      </c>
      <c r="C173">
        <v>7</v>
      </c>
      <c r="D173" t="s">
        <v>428</v>
      </c>
      <c r="E173" t="s">
        <v>425</v>
      </c>
      <c r="F173" t="s">
        <v>744</v>
      </c>
      <c r="G173" t="s">
        <v>6</v>
      </c>
      <c r="H173">
        <v>99.999700000000004</v>
      </c>
      <c r="I173">
        <v>1.4999999999999999E-2</v>
      </c>
      <c r="J173">
        <v>20804</v>
      </c>
      <c r="K173">
        <v>15014</v>
      </c>
      <c r="L173">
        <v>15014</v>
      </c>
      <c r="M173">
        <v>15014</v>
      </c>
      <c r="N173" t="s">
        <v>3</v>
      </c>
    </row>
    <row r="174" spans="1:14" x14ac:dyDescent="0.25">
      <c r="A174" t="s">
        <v>429</v>
      </c>
      <c r="B174" t="s">
        <v>430</v>
      </c>
      <c r="C174">
        <v>7</v>
      </c>
      <c r="D174" t="s">
        <v>431</v>
      </c>
      <c r="E174" t="s">
        <v>428</v>
      </c>
      <c r="F174" t="s">
        <v>744</v>
      </c>
      <c r="G174" t="s">
        <v>6</v>
      </c>
      <c r="H174">
        <v>99.999700000000004</v>
      </c>
      <c r="I174">
        <v>1.4999999999999999E-2</v>
      </c>
      <c r="J174">
        <v>31791</v>
      </c>
      <c r="K174">
        <v>15117</v>
      </c>
      <c r="L174">
        <v>15117</v>
      </c>
      <c r="M174">
        <v>15117</v>
      </c>
      <c r="N174" t="s">
        <v>3</v>
      </c>
    </row>
    <row r="175" spans="1:14" x14ac:dyDescent="0.25">
      <c r="A175" t="s">
        <v>432</v>
      </c>
      <c r="B175" t="s">
        <v>433</v>
      </c>
      <c r="C175">
        <v>7</v>
      </c>
      <c r="D175" t="s">
        <v>434</v>
      </c>
      <c r="E175" t="s">
        <v>431</v>
      </c>
      <c r="F175" t="s">
        <v>744</v>
      </c>
      <c r="G175" t="s">
        <v>6</v>
      </c>
      <c r="H175">
        <v>99.999700000000004</v>
      </c>
      <c r="I175">
        <v>1.4999999999999999E-2</v>
      </c>
      <c r="J175">
        <v>28237</v>
      </c>
      <c r="K175">
        <v>15076</v>
      </c>
      <c r="L175">
        <v>15076</v>
      </c>
      <c r="M175">
        <v>15076</v>
      </c>
      <c r="N175" t="s">
        <v>3</v>
      </c>
    </row>
    <row r="176" spans="1:14" x14ac:dyDescent="0.25">
      <c r="A176" t="s">
        <v>435</v>
      </c>
      <c r="B176" t="s">
        <v>436</v>
      </c>
      <c r="C176">
        <v>7</v>
      </c>
      <c r="D176" t="s">
        <v>437</v>
      </c>
      <c r="E176" t="s">
        <v>434</v>
      </c>
      <c r="F176" t="s">
        <v>744</v>
      </c>
      <c r="G176" t="s">
        <v>6</v>
      </c>
      <c r="H176">
        <v>99.999700000000004</v>
      </c>
      <c r="I176">
        <v>1.4999999999999999E-2</v>
      </c>
      <c r="J176">
        <v>21938</v>
      </c>
      <c r="K176">
        <v>15088</v>
      </c>
      <c r="L176">
        <v>15088</v>
      </c>
      <c r="M176">
        <v>15088</v>
      </c>
      <c r="N176" t="s">
        <v>3</v>
      </c>
    </row>
    <row r="177" spans="1:14" x14ac:dyDescent="0.25">
      <c r="A177" t="s">
        <v>438</v>
      </c>
      <c r="B177" t="s">
        <v>439</v>
      </c>
      <c r="C177">
        <v>7</v>
      </c>
      <c r="D177" t="s">
        <v>440</v>
      </c>
      <c r="E177" t="s">
        <v>437</v>
      </c>
      <c r="F177" t="s">
        <v>744</v>
      </c>
      <c r="G177" t="s">
        <v>6</v>
      </c>
      <c r="H177">
        <v>99.999700000000004</v>
      </c>
      <c r="I177">
        <v>1.4999999999999999E-2</v>
      </c>
      <c r="J177">
        <v>16661</v>
      </c>
      <c r="K177">
        <v>10070</v>
      </c>
      <c r="L177">
        <v>10070</v>
      </c>
      <c r="M177">
        <v>10070</v>
      </c>
      <c r="N177" t="s">
        <v>3</v>
      </c>
    </row>
    <row r="178" spans="1:14" x14ac:dyDescent="0.25">
      <c r="A178" t="s">
        <v>441</v>
      </c>
      <c r="B178" t="s">
        <v>442</v>
      </c>
      <c r="C178">
        <v>7</v>
      </c>
      <c r="D178" t="s">
        <v>443</v>
      </c>
      <c r="E178" t="s">
        <v>440</v>
      </c>
      <c r="F178" t="s">
        <v>744</v>
      </c>
      <c r="G178" t="s">
        <v>6</v>
      </c>
      <c r="H178">
        <v>99.999700000000004</v>
      </c>
      <c r="I178">
        <v>1.4999999999999999E-2</v>
      </c>
      <c r="J178">
        <v>22047</v>
      </c>
      <c r="K178">
        <v>10034</v>
      </c>
      <c r="L178">
        <v>10034</v>
      </c>
      <c r="M178">
        <v>10034</v>
      </c>
      <c r="N178" t="s">
        <v>3</v>
      </c>
    </row>
    <row r="179" spans="1:14" x14ac:dyDescent="0.25">
      <c r="A179" t="s">
        <v>444</v>
      </c>
      <c r="B179" t="s">
        <v>445</v>
      </c>
      <c r="C179">
        <v>7</v>
      </c>
      <c r="D179" t="s">
        <v>446</v>
      </c>
      <c r="E179" t="s">
        <v>443</v>
      </c>
      <c r="F179" t="s">
        <v>744</v>
      </c>
      <c r="G179" t="s">
        <v>6</v>
      </c>
      <c r="H179">
        <v>99.999700000000004</v>
      </c>
      <c r="I179">
        <v>1.4999999999999999E-2</v>
      </c>
      <c r="J179">
        <v>21821</v>
      </c>
      <c r="K179">
        <v>5008</v>
      </c>
      <c r="L179">
        <v>5008</v>
      </c>
      <c r="M179">
        <v>5008</v>
      </c>
      <c r="N179" t="s">
        <v>3</v>
      </c>
    </row>
    <row r="180" spans="1:14" x14ac:dyDescent="0.25">
      <c r="A180" t="s">
        <v>447</v>
      </c>
      <c r="B180" t="s">
        <v>448</v>
      </c>
      <c r="C180">
        <v>7</v>
      </c>
      <c r="D180" t="s">
        <v>449</v>
      </c>
      <c r="E180" t="s">
        <v>446</v>
      </c>
      <c r="F180" t="s">
        <v>744</v>
      </c>
      <c r="G180" t="s">
        <v>6</v>
      </c>
      <c r="H180">
        <v>99.999600000000001</v>
      </c>
      <c r="I180">
        <v>2.1000000000000001E-2</v>
      </c>
      <c r="J180">
        <v>26427</v>
      </c>
      <c r="K180">
        <v>20106</v>
      </c>
      <c r="L180">
        <v>20106</v>
      </c>
      <c r="M180">
        <v>20106</v>
      </c>
      <c r="N180" t="s">
        <v>3</v>
      </c>
    </row>
    <row r="181" spans="1:14" x14ac:dyDescent="0.25">
      <c r="A181" t="s">
        <v>450</v>
      </c>
      <c r="B181" t="s">
        <v>451</v>
      </c>
      <c r="C181">
        <v>7</v>
      </c>
      <c r="D181" t="s">
        <v>452</v>
      </c>
      <c r="E181" t="s">
        <v>449</v>
      </c>
      <c r="F181" t="s">
        <v>744</v>
      </c>
      <c r="G181" t="s">
        <v>6</v>
      </c>
      <c r="H181">
        <v>99.999600000000001</v>
      </c>
      <c r="I181">
        <v>2.1000000000000001E-2</v>
      </c>
      <c r="J181">
        <v>24150</v>
      </c>
      <c r="K181">
        <v>20026</v>
      </c>
      <c r="L181">
        <v>20026</v>
      </c>
      <c r="M181">
        <v>20026</v>
      </c>
      <c r="N181" t="s">
        <v>3</v>
      </c>
    </row>
    <row r="182" spans="1:14" x14ac:dyDescent="0.25">
      <c r="A182" t="s">
        <v>453</v>
      </c>
      <c r="B182" t="s">
        <v>454</v>
      </c>
      <c r="C182">
        <v>7</v>
      </c>
      <c r="D182" t="s">
        <v>455</v>
      </c>
      <c r="E182" t="s">
        <v>452</v>
      </c>
      <c r="F182" t="s">
        <v>744</v>
      </c>
      <c r="G182" t="s">
        <v>6</v>
      </c>
      <c r="H182">
        <v>99.999600000000001</v>
      </c>
      <c r="I182">
        <v>2.1000000000000001E-2</v>
      </c>
      <c r="J182">
        <v>25341</v>
      </c>
      <c r="K182">
        <v>20014</v>
      </c>
      <c r="L182">
        <v>20014</v>
      </c>
      <c r="M182">
        <v>20014</v>
      </c>
      <c r="N182" t="s">
        <v>3</v>
      </c>
    </row>
    <row r="183" spans="1:14" x14ac:dyDescent="0.25">
      <c r="A183" t="s">
        <v>456</v>
      </c>
      <c r="B183" t="s">
        <v>457</v>
      </c>
      <c r="C183">
        <v>7</v>
      </c>
      <c r="D183" t="s">
        <v>458</v>
      </c>
      <c r="E183" t="s">
        <v>455</v>
      </c>
      <c r="F183" t="s">
        <v>744</v>
      </c>
      <c r="G183" t="s">
        <v>6</v>
      </c>
      <c r="H183">
        <v>99.999600000000001</v>
      </c>
      <c r="I183">
        <v>2.1000000000000001E-2</v>
      </c>
      <c r="J183">
        <v>28326</v>
      </c>
      <c r="K183">
        <v>25069</v>
      </c>
      <c r="L183">
        <v>25069</v>
      </c>
      <c r="M183">
        <v>25069</v>
      </c>
      <c r="N183" t="s">
        <v>3</v>
      </c>
    </row>
    <row r="184" spans="1:14" x14ac:dyDescent="0.25">
      <c r="A184" t="s">
        <v>459</v>
      </c>
      <c r="B184" t="s">
        <v>460</v>
      </c>
      <c r="C184">
        <v>7</v>
      </c>
      <c r="D184" t="s">
        <v>461</v>
      </c>
      <c r="E184" t="s">
        <v>458</v>
      </c>
      <c r="F184" t="s">
        <v>744</v>
      </c>
      <c r="G184" t="s">
        <v>6</v>
      </c>
      <c r="H184">
        <v>99.999600000000001</v>
      </c>
      <c r="I184">
        <v>2.1000000000000001E-2</v>
      </c>
      <c r="J184">
        <v>31879</v>
      </c>
      <c r="K184">
        <v>25054</v>
      </c>
      <c r="L184">
        <v>25054</v>
      </c>
      <c r="M184">
        <v>25054</v>
      </c>
      <c r="N184" t="s">
        <v>3</v>
      </c>
    </row>
    <row r="185" spans="1:14" x14ac:dyDescent="0.25">
      <c r="A185" t="s">
        <v>462</v>
      </c>
      <c r="B185" t="s">
        <v>463</v>
      </c>
      <c r="C185">
        <v>7</v>
      </c>
      <c r="D185" t="s">
        <v>464</v>
      </c>
      <c r="E185" t="s">
        <v>461</v>
      </c>
      <c r="F185" t="s">
        <v>744</v>
      </c>
      <c r="G185" t="s">
        <v>6</v>
      </c>
      <c r="H185">
        <v>99.999600000000001</v>
      </c>
      <c r="I185">
        <v>2.1000000000000001E-2</v>
      </c>
      <c r="J185">
        <v>28491</v>
      </c>
      <c r="K185">
        <v>24791</v>
      </c>
      <c r="L185">
        <v>24791</v>
      </c>
      <c r="M185">
        <v>24791</v>
      </c>
      <c r="N185" t="s">
        <v>3</v>
      </c>
    </row>
    <row r="186" spans="1:14" x14ac:dyDescent="0.25">
      <c r="A186" t="s">
        <v>465</v>
      </c>
      <c r="B186" t="s">
        <v>466</v>
      </c>
      <c r="C186">
        <v>7</v>
      </c>
      <c r="D186" t="s">
        <v>467</v>
      </c>
      <c r="E186" t="s">
        <v>464</v>
      </c>
      <c r="F186" t="s">
        <v>744</v>
      </c>
      <c r="G186" t="s">
        <v>6</v>
      </c>
      <c r="H186">
        <v>99.999700000000004</v>
      </c>
      <c r="I186">
        <v>1.4999999999999999E-2</v>
      </c>
      <c r="J186">
        <v>29014</v>
      </c>
      <c r="K186">
        <v>7528</v>
      </c>
      <c r="L186">
        <v>7528</v>
      </c>
      <c r="M186">
        <v>7528</v>
      </c>
      <c r="N186" t="s">
        <v>3</v>
      </c>
    </row>
    <row r="187" spans="1:14" x14ac:dyDescent="0.25">
      <c r="A187" t="s">
        <v>468</v>
      </c>
      <c r="B187" t="s">
        <v>469</v>
      </c>
      <c r="C187">
        <v>7</v>
      </c>
      <c r="D187" t="s">
        <v>470</v>
      </c>
      <c r="E187" t="s">
        <v>467</v>
      </c>
      <c r="F187" t="s">
        <v>744</v>
      </c>
      <c r="G187" t="s">
        <v>6</v>
      </c>
      <c r="H187">
        <v>99.999600000000001</v>
      </c>
      <c r="I187">
        <v>2.1000000000000001E-2</v>
      </c>
      <c r="J187">
        <v>31783</v>
      </c>
      <c r="K187">
        <v>25010</v>
      </c>
      <c r="L187">
        <v>25010</v>
      </c>
      <c r="M187">
        <v>25010</v>
      </c>
      <c r="N187" t="s">
        <v>3</v>
      </c>
    </row>
    <row r="188" spans="1:14" x14ac:dyDescent="0.25">
      <c r="A188" t="s">
        <v>471</v>
      </c>
      <c r="B188" t="s">
        <v>472</v>
      </c>
      <c r="C188">
        <v>7</v>
      </c>
      <c r="D188" t="s">
        <v>473</v>
      </c>
      <c r="E188" t="s">
        <v>470</v>
      </c>
      <c r="F188" t="s">
        <v>744</v>
      </c>
      <c r="G188" t="s">
        <v>6</v>
      </c>
      <c r="H188">
        <v>99.999700000000004</v>
      </c>
      <c r="I188">
        <v>1.4999999999999999E-2</v>
      </c>
      <c r="J188">
        <v>34566</v>
      </c>
      <c r="K188">
        <v>6831</v>
      </c>
      <c r="L188">
        <v>6831</v>
      </c>
      <c r="M188">
        <v>6831</v>
      </c>
      <c r="N188" t="s">
        <v>3</v>
      </c>
    </row>
    <row r="189" spans="1:14" x14ac:dyDescent="0.25">
      <c r="A189" t="s">
        <v>474</v>
      </c>
      <c r="B189" t="s">
        <v>475</v>
      </c>
      <c r="C189">
        <v>7</v>
      </c>
      <c r="D189" t="s">
        <v>476</v>
      </c>
      <c r="E189" t="s">
        <v>473</v>
      </c>
      <c r="F189" t="s">
        <v>744</v>
      </c>
      <c r="G189" t="s">
        <v>6</v>
      </c>
      <c r="H189">
        <v>99.999499999999998</v>
      </c>
      <c r="I189">
        <v>2.5999999999999999E-2</v>
      </c>
      <c r="J189">
        <v>31691</v>
      </c>
      <c r="K189">
        <v>30003</v>
      </c>
      <c r="L189">
        <v>30003</v>
      </c>
      <c r="M189">
        <v>30003</v>
      </c>
      <c r="N189" t="s">
        <v>3</v>
      </c>
    </row>
    <row r="190" spans="1:14" x14ac:dyDescent="0.25">
      <c r="A190" t="s">
        <v>477</v>
      </c>
      <c r="B190" t="s">
        <v>478</v>
      </c>
      <c r="C190">
        <v>7</v>
      </c>
      <c r="D190" t="s">
        <v>479</v>
      </c>
      <c r="E190" t="s">
        <v>476</v>
      </c>
      <c r="F190" t="s">
        <v>744</v>
      </c>
      <c r="G190" t="s">
        <v>6</v>
      </c>
      <c r="H190">
        <v>99.999600000000001</v>
      </c>
      <c r="I190">
        <v>2.1000000000000001E-2</v>
      </c>
      <c r="J190">
        <v>28407</v>
      </c>
      <c r="K190">
        <v>18049</v>
      </c>
      <c r="L190">
        <v>18049</v>
      </c>
      <c r="M190">
        <v>23058</v>
      </c>
      <c r="N190" t="s">
        <v>3</v>
      </c>
    </row>
    <row r="191" spans="1:14" x14ac:dyDescent="0.25">
      <c r="A191" t="s">
        <v>480</v>
      </c>
      <c r="B191" t="s">
        <v>481</v>
      </c>
      <c r="C191">
        <v>7</v>
      </c>
      <c r="D191" t="s">
        <v>482</v>
      </c>
      <c r="E191" t="s">
        <v>479</v>
      </c>
      <c r="F191" t="s">
        <v>744</v>
      </c>
      <c r="G191" t="s">
        <v>6</v>
      </c>
      <c r="H191">
        <v>99.999499999999998</v>
      </c>
      <c r="I191">
        <v>2.5999999999999999E-2</v>
      </c>
      <c r="J191">
        <v>26233</v>
      </c>
      <c r="K191">
        <v>15002</v>
      </c>
      <c r="L191">
        <v>15002</v>
      </c>
      <c r="M191">
        <v>20011</v>
      </c>
      <c r="N191" t="s">
        <v>3</v>
      </c>
    </row>
    <row r="192" spans="1:14" x14ac:dyDescent="0.25">
      <c r="A192" t="s">
        <v>483</v>
      </c>
      <c r="B192" t="s">
        <v>484</v>
      </c>
      <c r="C192">
        <v>7</v>
      </c>
      <c r="D192" t="s">
        <v>485</v>
      </c>
      <c r="E192" t="s">
        <v>482</v>
      </c>
      <c r="F192" t="s">
        <v>744</v>
      </c>
      <c r="G192" t="s">
        <v>6</v>
      </c>
      <c r="H192">
        <v>99.999399999999994</v>
      </c>
      <c r="I192">
        <v>3.1E-2</v>
      </c>
      <c r="J192">
        <v>21978</v>
      </c>
      <c r="K192">
        <v>15014</v>
      </c>
      <c r="L192">
        <v>15014</v>
      </c>
      <c r="M192">
        <v>25019</v>
      </c>
      <c r="N192" t="s">
        <v>3</v>
      </c>
    </row>
    <row r="193" spans="1:14" x14ac:dyDescent="0.25">
      <c r="A193" t="s">
        <v>486</v>
      </c>
      <c r="B193" t="s">
        <v>487</v>
      </c>
      <c r="C193">
        <v>7</v>
      </c>
      <c r="D193" t="s">
        <v>488</v>
      </c>
      <c r="E193" t="s">
        <v>485</v>
      </c>
      <c r="F193" t="s">
        <v>744</v>
      </c>
      <c r="G193" t="s">
        <v>6</v>
      </c>
      <c r="H193">
        <v>99.999399999999994</v>
      </c>
      <c r="I193">
        <v>3.1E-2</v>
      </c>
      <c r="J193">
        <v>20607</v>
      </c>
      <c r="K193">
        <v>15052</v>
      </c>
      <c r="L193">
        <v>15052</v>
      </c>
      <c r="M193">
        <v>25057</v>
      </c>
      <c r="N193" t="s">
        <v>3</v>
      </c>
    </row>
    <row r="194" spans="1:14" x14ac:dyDescent="0.25">
      <c r="A194" t="s">
        <v>489</v>
      </c>
      <c r="B194" t="s">
        <v>490</v>
      </c>
      <c r="C194">
        <v>28</v>
      </c>
      <c r="D194" t="s">
        <v>488</v>
      </c>
      <c r="E194" t="s">
        <v>476</v>
      </c>
      <c r="F194" t="s">
        <v>744</v>
      </c>
      <c r="G194" t="s">
        <v>6</v>
      </c>
      <c r="H194">
        <v>99.997699999999995</v>
      </c>
      <c r="I194">
        <v>0.03</v>
      </c>
      <c r="J194">
        <v>14093</v>
      </c>
      <c r="K194">
        <v>5009</v>
      </c>
      <c r="L194">
        <v>10005</v>
      </c>
      <c r="M194">
        <v>10005</v>
      </c>
      <c r="N194" t="s">
        <v>3</v>
      </c>
    </row>
    <row r="195" spans="1:14" x14ac:dyDescent="0.25">
      <c r="A195" t="s">
        <v>491</v>
      </c>
      <c r="B195" t="s">
        <v>492</v>
      </c>
      <c r="C195">
        <v>7</v>
      </c>
      <c r="D195" t="s">
        <v>493</v>
      </c>
      <c r="E195" t="s">
        <v>488</v>
      </c>
      <c r="F195" t="s">
        <v>744</v>
      </c>
      <c r="G195" t="s">
        <v>6</v>
      </c>
      <c r="H195">
        <v>99.999300000000005</v>
      </c>
      <c r="I195">
        <v>3.5999999999999997E-2</v>
      </c>
      <c r="J195">
        <v>19275</v>
      </c>
      <c r="K195">
        <v>15019</v>
      </c>
      <c r="L195">
        <v>15019</v>
      </c>
      <c r="M195">
        <v>25019</v>
      </c>
      <c r="N195" t="s">
        <v>3</v>
      </c>
    </row>
    <row r="196" spans="1:14" x14ac:dyDescent="0.25">
      <c r="A196" t="s">
        <v>494</v>
      </c>
      <c r="B196" t="s">
        <v>495</v>
      </c>
      <c r="C196">
        <v>7</v>
      </c>
      <c r="D196" t="s">
        <v>496</v>
      </c>
      <c r="E196" t="s">
        <v>493</v>
      </c>
      <c r="F196" t="s">
        <v>744</v>
      </c>
      <c r="G196" t="s">
        <v>6</v>
      </c>
      <c r="H196">
        <v>99.999300000000005</v>
      </c>
      <c r="I196">
        <v>3.5999999999999997E-2</v>
      </c>
      <c r="J196">
        <v>17899</v>
      </c>
      <c r="K196">
        <v>15010</v>
      </c>
      <c r="L196">
        <v>15010</v>
      </c>
      <c r="M196">
        <v>25010</v>
      </c>
      <c r="N196" t="s">
        <v>3</v>
      </c>
    </row>
    <row r="197" spans="1:14" x14ac:dyDescent="0.25">
      <c r="A197" t="s">
        <v>497</v>
      </c>
      <c r="B197" t="s">
        <v>498</v>
      </c>
      <c r="C197">
        <v>28</v>
      </c>
      <c r="D197" t="s">
        <v>496</v>
      </c>
      <c r="E197" t="s">
        <v>482</v>
      </c>
      <c r="F197" t="s">
        <v>744</v>
      </c>
      <c r="G197" t="s">
        <v>6</v>
      </c>
      <c r="H197">
        <v>99.997699999999995</v>
      </c>
      <c r="I197">
        <v>0.03</v>
      </c>
      <c r="J197">
        <v>11155</v>
      </c>
      <c r="K197">
        <v>4996</v>
      </c>
      <c r="L197">
        <v>10000</v>
      </c>
      <c r="M197">
        <v>10000</v>
      </c>
      <c r="N197" t="s">
        <v>3</v>
      </c>
    </row>
    <row r="198" spans="1:14" x14ac:dyDescent="0.25">
      <c r="A198" t="s">
        <v>499</v>
      </c>
      <c r="B198" t="s">
        <v>500</v>
      </c>
      <c r="C198">
        <v>7</v>
      </c>
      <c r="D198" t="s">
        <v>501</v>
      </c>
      <c r="E198" t="s">
        <v>496</v>
      </c>
      <c r="F198" t="s">
        <v>744</v>
      </c>
      <c r="G198" t="s">
        <v>6</v>
      </c>
      <c r="H198">
        <v>99.999399999999994</v>
      </c>
      <c r="I198">
        <v>3.1E-2</v>
      </c>
      <c r="J198">
        <v>18591</v>
      </c>
      <c r="K198">
        <v>15391</v>
      </c>
      <c r="L198">
        <v>15391</v>
      </c>
      <c r="M198">
        <v>25402</v>
      </c>
      <c r="N198" t="s">
        <v>3</v>
      </c>
    </row>
    <row r="199" spans="1:14" x14ac:dyDescent="0.25">
      <c r="A199" t="s">
        <v>502</v>
      </c>
      <c r="B199" t="s">
        <v>503</v>
      </c>
      <c r="C199">
        <v>7</v>
      </c>
      <c r="D199" t="s">
        <v>504</v>
      </c>
      <c r="E199" t="s">
        <v>501</v>
      </c>
      <c r="F199" t="s">
        <v>744</v>
      </c>
      <c r="G199" t="s">
        <v>6</v>
      </c>
      <c r="H199">
        <v>99.999300000000005</v>
      </c>
      <c r="I199">
        <v>3.5999999999999997E-2</v>
      </c>
      <c r="J199">
        <v>16009</v>
      </c>
      <c r="K199">
        <v>13999</v>
      </c>
      <c r="L199">
        <v>13999</v>
      </c>
      <c r="M199">
        <v>24010</v>
      </c>
      <c r="N199" t="s">
        <v>3</v>
      </c>
    </row>
    <row r="200" spans="1:14" x14ac:dyDescent="0.25">
      <c r="A200" t="s">
        <v>505</v>
      </c>
      <c r="B200" t="s">
        <v>506</v>
      </c>
      <c r="C200">
        <v>28</v>
      </c>
      <c r="D200" t="s">
        <v>504</v>
      </c>
      <c r="E200" t="s">
        <v>488</v>
      </c>
      <c r="F200" t="s">
        <v>744</v>
      </c>
      <c r="G200" t="s">
        <v>6</v>
      </c>
      <c r="H200">
        <v>99.997699999999995</v>
      </c>
      <c r="I200">
        <v>0.03</v>
      </c>
      <c r="J200">
        <v>13110</v>
      </c>
      <c r="K200">
        <v>5004</v>
      </c>
      <c r="L200">
        <v>10011</v>
      </c>
      <c r="M200">
        <v>10011</v>
      </c>
      <c r="N200" t="s">
        <v>3</v>
      </c>
    </row>
    <row r="201" spans="1:14" x14ac:dyDescent="0.25">
      <c r="A201" t="s">
        <v>507</v>
      </c>
      <c r="B201" t="s">
        <v>508</v>
      </c>
      <c r="C201">
        <v>7</v>
      </c>
      <c r="D201" t="s">
        <v>509</v>
      </c>
      <c r="E201" t="s">
        <v>504</v>
      </c>
      <c r="F201" t="s">
        <v>744</v>
      </c>
      <c r="G201" t="s">
        <v>6</v>
      </c>
      <c r="H201">
        <v>99.999399999999994</v>
      </c>
      <c r="I201">
        <v>3.1E-2</v>
      </c>
      <c r="J201">
        <v>17779</v>
      </c>
      <c r="K201">
        <v>15279</v>
      </c>
      <c r="L201">
        <v>15279</v>
      </c>
      <c r="M201">
        <v>25295</v>
      </c>
      <c r="N201" t="s">
        <v>3</v>
      </c>
    </row>
    <row r="202" spans="1:14" x14ac:dyDescent="0.25">
      <c r="A202" t="s">
        <v>510</v>
      </c>
      <c r="B202" t="s">
        <v>511</v>
      </c>
      <c r="C202">
        <v>7</v>
      </c>
      <c r="D202" t="s">
        <v>512</v>
      </c>
      <c r="E202" t="s">
        <v>509</v>
      </c>
      <c r="F202" t="s">
        <v>744</v>
      </c>
      <c r="G202" t="s">
        <v>6</v>
      </c>
      <c r="H202">
        <v>99.999399999999994</v>
      </c>
      <c r="I202">
        <v>3.1E-2</v>
      </c>
      <c r="J202">
        <v>15697</v>
      </c>
      <c r="K202">
        <v>12497</v>
      </c>
      <c r="L202">
        <v>12497</v>
      </c>
      <c r="M202">
        <v>22513</v>
      </c>
      <c r="N202" t="s">
        <v>3</v>
      </c>
    </row>
    <row r="203" spans="1:14" x14ac:dyDescent="0.25">
      <c r="A203" t="s">
        <v>513</v>
      </c>
      <c r="B203" t="s">
        <v>514</v>
      </c>
      <c r="C203">
        <v>28</v>
      </c>
      <c r="D203" t="s">
        <v>512</v>
      </c>
      <c r="E203" t="s">
        <v>496</v>
      </c>
      <c r="F203" t="s">
        <v>744</v>
      </c>
      <c r="G203" t="s">
        <v>6</v>
      </c>
      <c r="H203">
        <v>99.997699999999995</v>
      </c>
      <c r="I203">
        <v>0.03</v>
      </c>
      <c r="J203">
        <v>16664</v>
      </c>
      <c r="K203">
        <v>5007</v>
      </c>
      <c r="L203">
        <v>10016</v>
      </c>
      <c r="M203">
        <v>10016</v>
      </c>
      <c r="N203" t="s">
        <v>3</v>
      </c>
    </row>
    <row r="204" spans="1:14" x14ac:dyDescent="0.25">
      <c r="A204" t="s">
        <v>515</v>
      </c>
      <c r="B204" t="s">
        <v>516</v>
      </c>
      <c r="C204">
        <v>7</v>
      </c>
      <c r="D204" t="s">
        <v>517</v>
      </c>
      <c r="E204" t="s">
        <v>512</v>
      </c>
      <c r="F204" t="s">
        <v>744</v>
      </c>
      <c r="G204" t="s">
        <v>6</v>
      </c>
      <c r="H204">
        <v>99.999399999999994</v>
      </c>
      <c r="I204">
        <v>3.1E-2</v>
      </c>
      <c r="J204">
        <v>16028</v>
      </c>
      <c r="K204">
        <v>14618</v>
      </c>
      <c r="L204">
        <v>14618</v>
      </c>
      <c r="M204">
        <v>24626</v>
      </c>
      <c r="N204" t="s">
        <v>3</v>
      </c>
    </row>
    <row r="205" spans="1:14" x14ac:dyDescent="0.25">
      <c r="A205" t="s">
        <v>518</v>
      </c>
      <c r="B205" t="s">
        <v>519</v>
      </c>
      <c r="C205">
        <v>7</v>
      </c>
      <c r="D205" t="s">
        <v>520</v>
      </c>
      <c r="E205" t="s">
        <v>517</v>
      </c>
      <c r="F205" t="s">
        <v>744</v>
      </c>
      <c r="G205" t="s">
        <v>6</v>
      </c>
      <c r="H205">
        <v>99.999399999999994</v>
      </c>
      <c r="I205">
        <v>3.1E-2</v>
      </c>
      <c r="J205">
        <v>15123</v>
      </c>
      <c r="K205">
        <v>4428</v>
      </c>
      <c r="L205">
        <v>4428</v>
      </c>
      <c r="M205">
        <v>14436</v>
      </c>
      <c r="N205" t="s">
        <v>3</v>
      </c>
    </row>
    <row r="206" spans="1:14" x14ac:dyDescent="0.25">
      <c r="A206" t="s">
        <v>521</v>
      </c>
      <c r="B206" t="s">
        <v>522</v>
      </c>
      <c r="C206">
        <v>28</v>
      </c>
      <c r="D206" t="s">
        <v>520</v>
      </c>
      <c r="E206" t="s">
        <v>504</v>
      </c>
      <c r="F206" t="s">
        <v>744</v>
      </c>
      <c r="G206" t="s">
        <v>6</v>
      </c>
      <c r="H206">
        <v>99.997500000000002</v>
      </c>
      <c r="I206">
        <v>3.2000000000000001E-2</v>
      </c>
      <c r="J206">
        <v>16579</v>
      </c>
      <c r="K206">
        <v>5009</v>
      </c>
      <c r="L206">
        <v>10008</v>
      </c>
      <c r="M206">
        <v>10008</v>
      </c>
      <c r="N206" t="s">
        <v>3</v>
      </c>
    </row>
    <row r="207" spans="1:14" x14ac:dyDescent="0.25">
      <c r="A207" t="s">
        <v>523</v>
      </c>
      <c r="B207" t="s">
        <v>524</v>
      </c>
      <c r="C207">
        <v>7</v>
      </c>
      <c r="D207" t="s">
        <v>525</v>
      </c>
      <c r="E207" t="s">
        <v>520</v>
      </c>
      <c r="F207" t="s">
        <v>744</v>
      </c>
      <c r="G207" t="s">
        <v>6</v>
      </c>
      <c r="H207">
        <v>99.999600000000001</v>
      </c>
      <c r="I207">
        <v>2.1000000000000001E-2</v>
      </c>
      <c r="J207">
        <v>17151</v>
      </c>
      <c r="K207">
        <v>14183</v>
      </c>
      <c r="L207">
        <v>14183</v>
      </c>
      <c r="M207">
        <v>24425</v>
      </c>
      <c r="N207" t="s">
        <v>3</v>
      </c>
    </row>
    <row r="208" spans="1:14" x14ac:dyDescent="0.25">
      <c r="A208" t="s">
        <v>526</v>
      </c>
      <c r="B208" t="s">
        <v>527</v>
      </c>
      <c r="C208">
        <v>7</v>
      </c>
      <c r="D208" t="s">
        <v>528</v>
      </c>
      <c r="E208" t="s">
        <v>525</v>
      </c>
      <c r="F208" t="s">
        <v>744</v>
      </c>
      <c r="G208" t="s">
        <v>6</v>
      </c>
      <c r="H208">
        <v>99.999499999999998</v>
      </c>
      <c r="I208">
        <v>2.5999999999999999E-2</v>
      </c>
      <c r="J208">
        <v>11795</v>
      </c>
      <c r="K208">
        <v>3945</v>
      </c>
      <c r="L208">
        <v>3945</v>
      </c>
      <c r="M208">
        <v>14187</v>
      </c>
      <c r="N208" t="s">
        <v>3</v>
      </c>
    </row>
    <row r="209" spans="1:14" x14ac:dyDescent="0.25">
      <c r="A209" t="s">
        <v>529</v>
      </c>
      <c r="B209" t="s">
        <v>530</v>
      </c>
      <c r="C209">
        <v>28</v>
      </c>
      <c r="D209" t="s">
        <v>528</v>
      </c>
      <c r="E209" t="s">
        <v>512</v>
      </c>
      <c r="F209" t="s">
        <v>744</v>
      </c>
      <c r="G209" t="s">
        <v>6</v>
      </c>
      <c r="H209">
        <v>99.997699999999995</v>
      </c>
      <c r="I209">
        <v>0.03</v>
      </c>
      <c r="J209">
        <v>10141</v>
      </c>
      <c r="K209">
        <v>4999</v>
      </c>
      <c r="L209">
        <v>10242</v>
      </c>
      <c r="M209">
        <v>10242</v>
      </c>
      <c r="N209" t="s">
        <v>3</v>
      </c>
    </row>
    <row r="210" spans="1:14" x14ac:dyDescent="0.25">
      <c r="A210" t="s">
        <v>531</v>
      </c>
      <c r="B210" t="s">
        <v>532</v>
      </c>
      <c r="C210">
        <v>7</v>
      </c>
      <c r="D210" t="s">
        <v>533</v>
      </c>
      <c r="E210" t="s">
        <v>528</v>
      </c>
      <c r="F210" t="s">
        <v>744</v>
      </c>
      <c r="G210" t="s">
        <v>6</v>
      </c>
      <c r="H210">
        <v>99.999499999999998</v>
      </c>
      <c r="I210">
        <v>2.5999999999999999E-2</v>
      </c>
      <c r="J210">
        <v>13509</v>
      </c>
      <c r="K210">
        <v>3019</v>
      </c>
      <c r="L210">
        <v>3019</v>
      </c>
      <c r="M210">
        <v>14447</v>
      </c>
      <c r="N210" t="s">
        <v>3</v>
      </c>
    </row>
    <row r="211" spans="1:14" x14ac:dyDescent="0.25">
      <c r="A211" t="s">
        <v>534</v>
      </c>
      <c r="B211" t="s">
        <v>535</v>
      </c>
      <c r="C211">
        <v>7</v>
      </c>
      <c r="D211" t="s">
        <v>536</v>
      </c>
      <c r="E211" t="s">
        <v>533</v>
      </c>
      <c r="F211" t="s">
        <v>744</v>
      </c>
      <c r="G211" t="s">
        <v>6</v>
      </c>
      <c r="H211">
        <v>99.998999999999995</v>
      </c>
      <c r="I211">
        <v>5.0999999999999997E-2</v>
      </c>
      <c r="J211">
        <v>9357</v>
      </c>
      <c r="K211">
        <v>9357</v>
      </c>
      <c r="L211">
        <v>17147</v>
      </c>
      <c r="M211">
        <v>28575</v>
      </c>
      <c r="N211" t="s">
        <v>3</v>
      </c>
    </row>
    <row r="212" spans="1:14" x14ac:dyDescent="0.25">
      <c r="A212" t="s">
        <v>537</v>
      </c>
      <c r="B212" t="s">
        <v>538</v>
      </c>
      <c r="C212">
        <v>28</v>
      </c>
      <c r="D212" t="s">
        <v>536</v>
      </c>
      <c r="E212" t="s">
        <v>520</v>
      </c>
      <c r="F212" t="s">
        <v>744</v>
      </c>
      <c r="G212" t="s">
        <v>6</v>
      </c>
      <c r="H212">
        <v>99.992999999999995</v>
      </c>
      <c r="I212">
        <v>0.09</v>
      </c>
      <c r="J212">
        <v>10623</v>
      </c>
      <c r="K212">
        <v>5243</v>
      </c>
      <c r="L212">
        <v>11428</v>
      </c>
      <c r="M212">
        <v>19218</v>
      </c>
      <c r="N212" t="s">
        <v>3</v>
      </c>
    </row>
    <row r="213" spans="1:14" x14ac:dyDescent="0.25">
      <c r="A213" t="s">
        <v>539</v>
      </c>
      <c r="B213" t="s">
        <v>540</v>
      </c>
      <c r="C213">
        <v>7</v>
      </c>
      <c r="D213" t="s">
        <v>541</v>
      </c>
      <c r="E213" t="s">
        <v>542</v>
      </c>
      <c r="F213" t="s">
        <v>744</v>
      </c>
      <c r="G213" t="s">
        <v>6</v>
      </c>
      <c r="H213">
        <v>99.998999999999995</v>
      </c>
      <c r="I213">
        <v>5.0999999999999997E-2</v>
      </c>
      <c r="J213">
        <v>7790</v>
      </c>
      <c r="K213">
        <v>7790</v>
      </c>
      <c r="L213">
        <v>17441</v>
      </c>
      <c r="M213">
        <v>26959</v>
      </c>
      <c r="N213" t="s">
        <v>3</v>
      </c>
    </row>
    <row r="214" spans="1:14" x14ac:dyDescent="0.25">
      <c r="A214" t="s">
        <v>543</v>
      </c>
      <c r="B214" t="s">
        <v>544</v>
      </c>
      <c r="C214">
        <v>7</v>
      </c>
      <c r="D214" t="s">
        <v>545</v>
      </c>
      <c r="E214" t="s">
        <v>536</v>
      </c>
      <c r="F214" t="s">
        <v>744</v>
      </c>
      <c r="G214" t="s">
        <v>6</v>
      </c>
      <c r="H214">
        <v>99.998999999999995</v>
      </c>
      <c r="I214">
        <v>5.0999999999999997E-2</v>
      </c>
      <c r="J214">
        <v>9651</v>
      </c>
      <c r="K214">
        <v>9651</v>
      </c>
      <c r="L214">
        <v>22169</v>
      </c>
      <c r="M214">
        <v>31687</v>
      </c>
      <c r="N214" t="s">
        <v>3</v>
      </c>
    </row>
    <row r="215" spans="1:14" x14ac:dyDescent="0.25">
      <c r="A215" t="s">
        <v>546</v>
      </c>
      <c r="B215" t="s">
        <v>547</v>
      </c>
      <c r="C215">
        <v>7</v>
      </c>
      <c r="D215" t="s">
        <v>548</v>
      </c>
      <c r="E215" t="s">
        <v>541</v>
      </c>
      <c r="F215" t="s">
        <v>744</v>
      </c>
      <c r="G215" t="s">
        <v>6</v>
      </c>
      <c r="H215">
        <v>99.998999999999995</v>
      </c>
      <c r="I215">
        <v>5.0999999999999997E-2</v>
      </c>
      <c r="J215">
        <v>12518</v>
      </c>
      <c r="K215">
        <v>12518</v>
      </c>
      <c r="L215">
        <v>14685</v>
      </c>
      <c r="M215">
        <v>24203</v>
      </c>
      <c r="N215" t="s">
        <v>3</v>
      </c>
    </row>
    <row r="216" spans="1:14" x14ac:dyDescent="0.25">
      <c r="A216" t="s">
        <v>549</v>
      </c>
      <c r="B216" t="s">
        <v>550</v>
      </c>
      <c r="C216">
        <v>7</v>
      </c>
      <c r="D216" t="s">
        <v>551</v>
      </c>
      <c r="E216" t="s">
        <v>545</v>
      </c>
      <c r="F216" t="s">
        <v>744</v>
      </c>
      <c r="G216" t="s">
        <v>6</v>
      </c>
      <c r="H216">
        <v>99.998999999999995</v>
      </c>
      <c r="I216">
        <v>5.0999999999999997E-2</v>
      </c>
      <c r="J216">
        <v>2167</v>
      </c>
      <c r="K216">
        <v>2167</v>
      </c>
      <c r="L216">
        <v>12942</v>
      </c>
      <c r="M216">
        <v>22460</v>
      </c>
      <c r="N216" t="s">
        <v>3</v>
      </c>
    </row>
    <row r="217" spans="1:14" x14ac:dyDescent="0.25">
      <c r="A217" t="s">
        <v>552</v>
      </c>
      <c r="B217" t="s">
        <v>553</v>
      </c>
      <c r="C217">
        <v>28</v>
      </c>
      <c r="D217" t="s">
        <v>551</v>
      </c>
      <c r="E217" t="s">
        <v>528</v>
      </c>
      <c r="F217" t="s">
        <v>744</v>
      </c>
      <c r="G217" t="s">
        <v>6</v>
      </c>
      <c r="H217">
        <v>99.992000000000004</v>
      </c>
      <c r="I217">
        <v>0.10299999999999999</v>
      </c>
      <c r="J217">
        <v>11136</v>
      </c>
      <c r="K217">
        <v>6185</v>
      </c>
      <c r="L217">
        <v>9518</v>
      </c>
      <c r="M217">
        <v>20293</v>
      </c>
      <c r="N217" t="s">
        <v>3</v>
      </c>
    </row>
    <row r="218" spans="1:14" x14ac:dyDescent="0.25">
      <c r="A218" t="s">
        <v>554</v>
      </c>
      <c r="B218" t="s">
        <v>555</v>
      </c>
      <c r="C218">
        <v>7</v>
      </c>
      <c r="D218" t="s">
        <v>556</v>
      </c>
      <c r="E218" t="s">
        <v>548</v>
      </c>
      <c r="F218" t="s">
        <v>744</v>
      </c>
      <c r="G218" t="s">
        <v>6</v>
      </c>
      <c r="H218">
        <v>99.998999999999995</v>
      </c>
      <c r="I218">
        <v>5.0999999999999997E-2</v>
      </c>
      <c r="J218">
        <v>500</v>
      </c>
      <c r="K218">
        <v>500</v>
      </c>
      <c r="L218">
        <v>16472</v>
      </c>
      <c r="M218">
        <v>24803</v>
      </c>
      <c r="N218" t="s">
        <v>6</v>
      </c>
    </row>
    <row r="219" spans="1:14" x14ac:dyDescent="0.25">
      <c r="A219" t="s">
        <v>557</v>
      </c>
      <c r="B219" t="s">
        <v>555</v>
      </c>
      <c r="C219">
        <v>7</v>
      </c>
      <c r="D219" t="s">
        <v>556</v>
      </c>
      <c r="E219" t="s">
        <v>548</v>
      </c>
      <c r="F219" t="s">
        <v>744</v>
      </c>
      <c r="G219" t="s">
        <v>6</v>
      </c>
      <c r="H219">
        <v>99.991</v>
      </c>
      <c r="I219">
        <v>0.46300000000000002</v>
      </c>
      <c r="J219">
        <v>10275</v>
      </c>
      <c r="K219">
        <v>10275</v>
      </c>
      <c r="L219">
        <v>15972</v>
      </c>
      <c r="M219">
        <v>24303</v>
      </c>
      <c r="N219" t="s">
        <v>3</v>
      </c>
    </row>
    <row r="220" spans="1:14" x14ac:dyDescent="0.25">
      <c r="A220" t="s">
        <v>558</v>
      </c>
      <c r="B220" t="s">
        <v>559</v>
      </c>
      <c r="C220">
        <v>7</v>
      </c>
      <c r="D220" t="s">
        <v>557</v>
      </c>
      <c r="E220" t="s">
        <v>551</v>
      </c>
      <c r="F220" t="s">
        <v>744</v>
      </c>
      <c r="G220" t="s">
        <v>6</v>
      </c>
      <c r="H220">
        <v>99.992000000000004</v>
      </c>
      <c r="I220">
        <v>0.41099999999999998</v>
      </c>
      <c r="J220">
        <v>2698</v>
      </c>
      <c r="K220">
        <v>2698</v>
      </c>
      <c r="L220">
        <v>13703</v>
      </c>
      <c r="M220">
        <v>22034</v>
      </c>
      <c r="N220" t="s">
        <v>6</v>
      </c>
    </row>
    <row r="221" spans="1:14" x14ac:dyDescent="0.25">
      <c r="A221" t="s">
        <v>560</v>
      </c>
      <c r="B221" t="s">
        <v>559</v>
      </c>
      <c r="C221">
        <v>7</v>
      </c>
      <c r="D221" t="s">
        <v>557</v>
      </c>
      <c r="E221" t="s">
        <v>551</v>
      </c>
      <c r="F221" t="s">
        <v>744</v>
      </c>
      <c r="G221" t="s">
        <v>6</v>
      </c>
      <c r="H221">
        <v>99.992000000000004</v>
      </c>
      <c r="I221">
        <v>0.41099999999999998</v>
      </c>
      <c r="J221">
        <v>4343</v>
      </c>
      <c r="K221">
        <v>2999</v>
      </c>
      <c r="L221">
        <v>11005</v>
      </c>
      <c r="M221">
        <v>19336</v>
      </c>
      <c r="N221" t="s">
        <v>3</v>
      </c>
    </row>
    <row r="222" spans="1:14" x14ac:dyDescent="0.25">
      <c r="A222" t="s">
        <v>561</v>
      </c>
      <c r="B222" t="s">
        <v>562</v>
      </c>
      <c r="C222">
        <v>7</v>
      </c>
      <c r="D222" t="s">
        <v>563</v>
      </c>
      <c r="E222" t="s">
        <v>556</v>
      </c>
      <c r="F222" t="s">
        <v>744</v>
      </c>
      <c r="G222" t="s">
        <v>6</v>
      </c>
      <c r="H222">
        <v>99.992999999999995</v>
      </c>
      <c r="I222">
        <v>0.36</v>
      </c>
      <c r="J222">
        <v>10752</v>
      </c>
      <c r="K222">
        <v>8006</v>
      </c>
      <c r="L222">
        <v>9791</v>
      </c>
      <c r="M222">
        <v>18122</v>
      </c>
      <c r="N222" t="s">
        <v>3</v>
      </c>
    </row>
    <row r="223" spans="1:14" x14ac:dyDescent="0.25">
      <c r="A223" t="s">
        <v>564</v>
      </c>
      <c r="B223" t="s">
        <v>565</v>
      </c>
      <c r="C223">
        <v>7</v>
      </c>
      <c r="D223" t="s">
        <v>561</v>
      </c>
      <c r="E223" t="s">
        <v>557</v>
      </c>
      <c r="F223" t="s">
        <v>744</v>
      </c>
      <c r="G223" t="s">
        <v>6</v>
      </c>
      <c r="H223">
        <v>99.994</v>
      </c>
      <c r="I223">
        <v>0.309</v>
      </c>
      <c r="J223">
        <v>3100</v>
      </c>
      <c r="K223">
        <v>1785</v>
      </c>
      <c r="L223">
        <v>8783</v>
      </c>
      <c r="M223">
        <v>19928</v>
      </c>
      <c r="N223" t="s">
        <v>3</v>
      </c>
    </row>
    <row r="224" spans="1:14" x14ac:dyDescent="0.25">
      <c r="A224" t="s">
        <v>564</v>
      </c>
      <c r="B224" t="s">
        <v>566</v>
      </c>
      <c r="C224">
        <v>28</v>
      </c>
      <c r="D224" t="s">
        <v>561</v>
      </c>
      <c r="E224" t="s">
        <v>536</v>
      </c>
      <c r="F224" t="s">
        <v>744</v>
      </c>
      <c r="G224" t="s">
        <v>6</v>
      </c>
      <c r="H224">
        <v>99.965000000000003</v>
      </c>
      <c r="I224">
        <v>0.45</v>
      </c>
      <c r="J224">
        <v>10502</v>
      </c>
      <c r="K224">
        <v>3333</v>
      </c>
      <c r="L224">
        <v>8331</v>
      </c>
      <c r="N224" t="s">
        <v>3</v>
      </c>
    </row>
    <row r="225" spans="1:14" x14ac:dyDescent="0.25">
      <c r="A225" t="s">
        <v>567</v>
      </c>
      <c r="B225" t="s">
        <v>568</v>
      </c>
      <c r="C225">
        <v>7</v>
      </c>
      <c r="D225" t="s">
        <v>569</v>
      </c>
      <c r="E225" t="s">
        <v>563</v>
      </c>
      <c r="F225" t="s">
        <v>744</v>
      </c>
      <c r="G225" t="s">
        <v>6</v>
      </c>
      <c r="H225">
        <v>99.983000000000004</v>
      </c>
      <c r="I225">
        <v>0.874</v>
      </c>
      <c r="J225">
        <v>8126</v>
      </c>
      <c r="K225">
        <v>6998</v>
      </c>
      <c r="L225">
        <v>16441</v>
      </c>
      <c r="M225">
        <v>24253</v>
      </c>
      <c r="N225" t="s">
        <v>6</v>
      </c>
    </row>
    <row r="226" spans="1:14" x14ac:dyDescent="0.25">
      <c r="A226" t="s">
        <v>570</v>
      </c>
      <c r="B226" t="s">
        <v>571</v>
      </c>
      <c r="C226">
        <v>7</v>
      </c>
      <c r="D226" t="s">
        <v>567</v>
      </c>
      <c r="E226" t="s">
        <v>561</v>
      </c>
      <c r="F226" t="s">
        <v>744</v>
      </c>
      <c r="G226" t="s">
        <v>6</v>
      </c>
      <c r="H226">
        <v>99.983000000000004</v>
      </c>
      <c r="I226">
        <v>0.874</v>
      </c>
      <c r="J226">
        <v>15063</v>
      </c>
      <c r="K226">
        <v>9443</v>
      </c>
      <c r="L226">
        <v>11213</v>
      </c>
      <c r="M226">
        <v>19025</v>
      </c>
      <c r="N226" t="s">
        <v>3</v>
      </c>
    </row>
    <row r="227" spans="1:14" x14ac:dyDescent="0.25">
      <c r="A227" t="s">
        <v>572</v>
      </c>
      <c r="B227" t="s">
        <v>573</v>
      </c>
      <c r="C227">
        <v>7</v>
      </c>
      <c r="D227" t="s">
        <v>574</v>
      </c>
      <c r="E227" t="s">
        <v>569</v>
      </c>
      <c r="F227" t="s">
        <v>744</v>
      </c>
      <c r="G227" t="s">
        <v>6</v>
      </c>
      <c r="H227">
        <v>99.983000000000004</v>
      </c>
      <c r="I227">
        <v>0.874</v>
      </c>
      <c r="J227">
        <v>3980</v>
      </c>
      <c r="K227">
        <v>1770</v>
      </c>
      <c r="L227">
        <v>10880</v>
      </c>
      <c r="M227">
        <v>18692</v>
      </c>
      <c r="N227" t="s">
        <v>3</v>
      </c>
    </row>
    <row r="228" spans="1:14" x14ac:dyDescent="0.25">
      <c r="A228" t="s">
        <v>572</v>
      </c>
      <c r="B228" t="s">
        <v>568</v>
      </c>
      <c r="C228">
        <v>14</v>
      </c>
      <c r="D228" t="s">
        <v>574</v>
      </c>
      <c r="E228" t="s">
        <v>563</v>
      </c>
      <c r="F228" t="s">
        <v>744</v>
      </c>
      <c r="G228" t="s">
        <v>6</v>
      </c>
      <c r="H228">
        <v>99.965000000000003</v>
      </c>
      <c r="I228">
        <v>0.9</v>
      </c>
      <c r="J228">
        <v>5504</v>
      </c>
      <c r="K228">
        <v>2814</v>
      </c>
      <c r="L228">
        <v>2814</v>
      </c>
      <c r="N228" t="s">
        <v>3</v>
      </c>
    </row>
    <row r="229" spans="1:14" x14ac:dyDescent="0.25">
      <c r="A229" t="s">
        <v>575</v>
      </c>
      <c r="B229" t="s">
        <v>576</v>
      </c>
      <c r="C229">
        <v>7</v>
      </c>
      <c r="D229" t="s">
        <v>577</v>
      </c>
      <c r="E229" t="s">
        <v>567</v>
      </c>
      <c r="F229" t="s">
        <v>744</v>
      </c>
      <c r="G229" t="s">
        <v>6</v>
      </c>
      <c r="H229">
        <v>99.977000000000004</v>
      </c>
      <c r="I229">
        <v>1.1830000000000001</v>
      </c>
      <c r="J229">
        <v>9110</v>
      </c>
      <c r="K229">
        <v>9110</v>
      </c>
      <c r="L229">
        <v>9110</v>
      </c>
      <c r="M229">
        <v>14108</v>
      </c>
      <c r="N229" t="s">
        <v>3</v>
      </c>
    </row>
    <row r="230" spans="1:14" x14ac:dyDescent="0.25">
      <c r="A230" t="s">
        <v>575</v>
      </c>
      <c r="B230" t="s">
        <v>578</v>
      </c>
      <c r="C230">
        <v>28</v>
      </c>
      <c r="D230" t="s">
        <v>577</v>
      </c>
      <c r="E230" t="s">
        <v>551</v>
      </c>
      <c r="F230" t="s">
        <v>744</v>
      </c>
      <c r="G230" t="s">
        <v>6</v>
      </c>
      <c r="H230">
        <v>99.91</v>
      </c>
      <c r="I230">
        <v>1.1579999999999999</v>
      </c>
      <c r="J230">
        <v>14048</v>
      </c>
      <c r="K230">
        <v>4998</v>
      </c>
      <c r="L230">
        <v>4998</v>
      </c>
      <c r="N230" t="s">
        <v>3</v>
      </c>
    </row>
    <row r="231" spans="1:14" x14ac:dyDescent="0.25">
      <c r="A231" t="s">
        <v>579</v>
      </c>
      <c r="B231" t="s">
        <v>580</v>
      </c>
      <c r="C231">
        <v>7</v>
      </c>
      <c r="D231" t="s">
        <v>579</v>
      </c>
      <c r="E231" t="s">
        <v>577</v>
      </c>
      <c r="F231" t="s">
        <v>744</v>
      </c>
      <c r="G231" t="s">
        <v>6</v>
      </c>
      <c r="H231">
        <v>99.977000000000004</v>
      </c>
      <c r="I231">
        <v>1.1830000000000001</v>
      </c>
      <c r="J231">
        <v>9777</v>
      </c>
      <c r="K231">
        <v>9777</v>
      </c>
      <c r="L231">
        <v>17815</v>
      </c>
      <c r="M231">
        <v>17815</v>
      </c>
      <c r="N231" t="s">
        <v>6</v>
      </c>
    </row>
    <row r="232" spans="1:14" x14ac:dyDescent="0.25">
      <c r="A232" t="s">
        <v>581</v>
      </c>
      <c r="B232" t="s">
        <v>580</v>
      </c>
      <c r="C232">
        <v>7</v>
      </c>
      <c r="D232" t="s">
        <v>579</v>
      </c>
      <c r="E232" t="s">
        <v>577</v>
      </c>
      <c r="F232" t="s">
        <v>744</v>
      </c>
      <c r="G232" t="s">
        <v>6</v>
      </c>
      <c r="H232">
        <v>99.977000000000004</v>
      </c>
      <c r="I232">
        <v>1.1830000000000001</v>
      </c>
      <c r="J232">
        <v>4136</v>
      </c>
      <c r="K232">
        <v>4136</v>
      </c>
      <c r="L232">
        <v>8038</v>
      </c>
      <c r="M232">
        <v>8038</v>
      </c>
      <c r="N232" t="s">
        <v>6</v>
      </c>
    </row>
    <row r="233" spans="1:14" x14ac:dyDescent="0.25">
      <c r="A233" t="s">
        <v>582</v>
      </c>
      <c r="B233" t="s">
        <v>580</v>
      </c>
      <c r="C233">
        <v>7</v>
      </c>
      <c r="D233" t="s">
        <v>579</v>
      </c>
      <c r="E233" t="s">
        <v>577</v>
      </c>
      <c r="F233" t="s">
        <v>744</v>
      </c>
      <c r="G233" t="s">
        <v>6</v>
      </c>
      <c r="H233">
        <v>99.977000000000004</v>
      </c>
      <c r="I233">
        <v>1.1830000000000001</v>
      </c>
      <c r="J233">
        <v>5889</v>
      </c>
      <c r="K233">
        <v>3902</v>
      </c>
      <c r="L233">
        <v>3902</v>
      </c>
      <c r="M233">
        <v>3902</v>
      </c>
      <c r="N23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workbookViewId="0">
      <selection activeCell="F1" sqref="F1"/>
    </sheetView>
  </sheetViews>
  <sheetFormatPr defaultColWidth="9.140625" defaultRowHeight="15" x14ac:dyDescent="0.25"/>
  <sheetData>
    <row r="1" spans="1:13" x14ac:dyDescent="0.25">
      <c r="A1" t="s">
        <v>745</v>
      </c>
      <c r="B1" t="s">
        <v>70</v>
      </c>
      <c r="C1" t="s">
        <v>611</v>
      </c>
      <c r="D1" t="s">
        <v>612</v>
      </c>
      <c r="E1" t="s">
        <v>72</v>
      </c>
      <c r="F1" t="s">
        <v>746</v>
      </c>
      <c r="G1" t="s">
        <v>747</v>
      </c>
      <c r="H1" t="s">
        <v>748</v>
      </c>
      <c r="I1" t="s">
        <v>73</v>
      </c>
      <c r="J1" t="s">
        <v>585</v>
      </c>
      <c r="K1" t="s">
        <v>584</v>
      </c>
      <c r="L1" t="s">
        <v>614</v>
      </c>
      <c r="M1" t="s">
        <v>615</v>
      </c>
    </row>
    <row r="2" spans="1:13" x14ac:dyDescent="0.25">
      <c r="A2" t="s">
        <v>277</v>
      </c>
      <c r="B2" t="s">
        <v>705</v>
      </c>
      <c r="C2">
        <v>28</v>
      </c>
      <c r="D2" t="s">
        <v>273</v>
      </c>
      <c r="E2" t="s">
        <v>672</v>
      </c>
      <c r="F2" t="s">
        <v>744</v>
      </c>
      <c r="G2" t="s">
        <v>588</v>
      </c>
      <c r="J2">
        <v>0</v>
      </c>
      <c r="K2">
        <v>0</v>
      </c>
      <c r="L2">
        <v>1</v>
      </c>
      <c r="M2">
        <v>9683</v>
      </c>
    </row>
    <row r="3" spans="1:13" x14ac:dyDescent="0.25">
      <c r="A3" t="s">
        <v>277</v>
      </c>
      <c r="B3" t="s">
        <v>706</v>
      </c>
      <c r="C3">
        <v>84</v>
      </c>
      <c r="D3" t="s">
        <v>273</v>
      </c>
      <c r="E3" t="s">
        <v>707</v>
      </c>
      <c r="F3" t="s">
        <v>744</v>
      </c>
      <c r="G3" t="s">
        <v>588</v>
      </c>
      <c r="H3">
        <v>99.98</v>
      </c>
      <c r="I3">
        <v>8.5999999999999993E-2</v>
      </c>
      <c r="J3">
        <v>133.5</v>
      </c>
      <c r="K3">
        <v>33.5</v>
      </c>
      <c r="L3">
        <v>747</v>
      </c>
      <c r="M3">
        <v>9683</v>
      </c>
    </row>
    <row r="4" spans="1:13" x14ac:dyDescent="0.25">
      <c r="A4" t="s">
        <v>277</v>
      </c>
      <c r="B4" t="s">
        <v>708</v>
      </c>
      <c r="C4">
        <v>168</v>
      </c>
      <c r="D4" t="s">
        <v>273</v>
      </c>
      <c r="E4" t="s">
        <v>709</v>
      </c>
      <c r="F4" t="s">
        <v>744</v>
      </c>
      <c r="G4" t="s">
        <v>588</v>
      </c>
      <c r="H4">
        <v>99.855000000000004</v>
      </c>
      <c r="I4">
        <v>0.311</v>
      </c>
      <c r="J4">
        <v>1960</v>
      </c>
      <c r="K4">
        <v>235</v>
      </c>
      <c r="L4">
        <v>8935</v>
      </c>
      <c r="M4">
        <v>9649.5</v>
      </c>
    </row>
    <row r="5" spans="1:13" x14ac:dyDescent="0.25">
      <c r="A5" t="s">
        <v>288</v>
      </c>
      <c r="B5" t="s">
        <v>710</v>
      </c>
      <c r="C5">
        <v>28</v>
      </c>
      <c r="D5" t="s">
        <v>284</v>
      </c>
      <c r="E5" t="s">
        <v>266</v>
      </c>
      <c r="F5" t="s">
        <v>744</v>
      </c>
      <c r="G5" t="s">
        <v>588</v>
      </c>
      <c r="H5">
        <v>100</v>
      </c>
      <c r="I5">
        <v>0</v>
      </c>
      <c r="J5">
        <v>1</v>
      </c>
      <c r="K5">
        <v>1</v>
      </c>
      <c r="L5">
        <v>1</v>
      </c>
      <c r="M5">
        <v>11574.5</v>
      </c>
    </row>
    <row r="6" spans="1:13" x14ac:dyDescent="0.25">
      <c r="A6" t="s">
        <v>288</v>
      </c>
      <c r="B6" t="s">
        <v>711</v>
      </c>
      <c r="C6">
        <v>84</v>
      </c>
      <c r="D6" t="s">
        <v>284</v>
      </c>
      <c r="E6" t="s">
        <v>712</v>
      </c>
      <c r="F6" t="s">
        <v>744</v>
      </c>
      <c r="G6" t="s">
        <v>588</v>
      </c>
      <c r="H6">
        <v>99.968999999999994</v>
      </c>
      <c r="I6">
        <v>0.13300000000000001</v>
      </c>
      <c r="J6">
        <v>55</v>
      </c>
      <c r="K6">
        <v>55</v>
      </c>
      <c r="L6">
        <v>2013.5</v>
      </c>
      <c r="M6">
        <v>11573.5</v>
      </c>
    </row>
    <row r="7" spans="1:13" x14ac:dyDescent="0.25">
      <c r="A7" t="s">
        <v>288</v>
      </c>
      <c r="B7" t="s">
        <v>713</v>
      </c>
      <c r="C7">
        <v>168</v>
      </c>
      <c r="D7" t="s">
        <v>284</v>
      </c>
      <c r="E7" t="s">
        <v>714</v>
      </c>
      <c r="F7" t="s">
        <v>744</v>
      </c>
      <c r="G7" t="s">
        <v>588</v>
      </c>
      <c r="H7">
        <v>99.828000000000003</v>
      </c>
      <c r="I7">
        <v>0.36899999999999999</v>
      </c>
      <c r="J7">
        <v>203</v>
      </c>
      <c r="K7">
        <v>103</v>
      </c>
      <c r="L7">
        <v>9560</v>
      </c>
      <c r="M7">
        <v>11518.5</v>
      </c>
    </row>
    <row r="8" spans="1:13" x14ac:dyDescent="0.25">
      <c r="A8" t="s">
        <v>715</v>
      </c>
      <c r="B8" t="s">
        <v>716</v>
      </c>
      <c r="C8">
        <v>28</v>
      </c>
      <c r="D8" t="s">
        <v>295</v>
      </c>
      <c r="E8" t="s">
        <v>273</v>
      </c>
      <c r="F8" t="s">
        <v>744</v>
      </c>
      <c r="G8" t="s">
        <v>588</v>
      </c>
      <c r="J8">
        <v>0</v>
      </c>
      <c r="K8">
        <v>0</v>
      </c>
      <c r="L8">
        <v>0</v>
      </c>
      <c r="M8">
        <v>12998.5</v>
      </c>
    </row>
    <row r="9" spans="1:13" x14ac:dyDescent="0.25">
      <c r="A9" t="s">
        <v>715</v>
      </c>
      <c r="B9" t="s">
        <v>717</v>
      </c>
      <c r="C9">
        <v>84</v>
      </c>
      <c r="D9" t="s">
        <v>295</v>
      </c>
      <c r="E9" t="s">
        <v>662</v>
      </c>
      <c r="F9" t="s">
        <v>744</v>
      </c>
      <c r="G9" t="s">
        <v>588</v>
      </c>
      <c r="H9">
        <v>99.968000000000004</v>
      </c>
      <c r="I9">
        <v>0.13700000000000001</v>
      </c>
      <c r="J9">
        <v>266.5</v>
      </c>
      <c r="K9">
        <v>151.5</v>
      </c>
      <c r="L9">
        <v>2266</v>
      </c>
      <c r="M9">
        <v>12998.5</v>
      </c>
    </row>
    <row r="10" spans="1:13" x14ac:dyDescent="0.25">
      <c r="A10" t="s">
        <v>715</v>
      </c>
      <c r="B10" t="s">
        <v>718</v>
      </c>
      <c r="C10">
        <v>168</v>
      </c>
      <c r="D10" t="s">
        <v>295</v>
      </c>
      <c r="E10" t="s">
        <v>719</v>
      </c>
      <c r="F10" t="s">
        <v>744</v>
      </c>
      <c r="G10" t="s">
        <v>588</v>
      </c>
      <c r="H10">
        <v>99.826999999999998</v>
      </c>
      <c r="I10">
        <v>0.371</v>
      </c>
      <c r="J10">
        <v>1003</v>
      </c>
      <c r="K10">
        <v>678</v>
      </c>
      <c r="L10">
        <v>10732.5</v>
      </c>
      <c r="M10">
        <v>12847</v>
      </c>
    </row>
    <row r="11" spans="1:13" x14ac:dyDescent="0.25">
      <c r="A11" t="s">
        <v>720</v>
      </c>
      <c r="B11" t="s">
        <v>721</v>
      </c>
      <c r="C11">
        <v>28</v>
      </c>
      <c r="D11" t="s">
        <v>302</v>
      </c>
      <c r="E11" t="s">
        <v>284</v>
      </c>
      <c r="F11" t="s">
        <v>744</v>
      </c>
      <c r="G11" t="s">
        <v>588</v>
      </c>
      <c r="J11">
        <v>100</v>
      </c>
      <c r="K11">
        <v>0</v>
      </c>
      <c r="L11">
        <v>1.5</v>
      </c>
      <c r="M11">
        <v>14001</v>
      </c>
    </row>
    <row r="12" spans="1:13" x14ac:dyDescent="0.25">
      <c r="A12" t="s">
        <v>720</v>
      </c>
      <c r="B12" t="s">
        <v>722</v>
      </c>
      <c r="C12">
        <v>84</v>
      </c>
      <c r="D12" t="s">
        <v>302</v>
      </c>
      <c r="E12" t="s">
        <v>667</v>
      </c>
      <c r="F12" t="s">
        <v>744</v>
      </c>
      <c r="G12" t="s">
        <v>588</v>
      </c>
      <c r="H12">
        <v>99.966999999999999</v>
      </c>
      <c r="I12">
        <v>0.14099999999999999</v>
      </c>
      <c r="J12">
        <v>391</v>
      </c>
      <c r="K12">
        <v>241</v>
      </c>
      <c r="L12">
        <v>2444.5</v>
      </c>
      <c r="M12">
        <v>14001</v>
      </c>
    </row>
    <row r="13" spans="1:13" x14ac:dyDescent="0.25">
      <c r="A13" t="s">
        <v>720</v>
      </c>
      <c r="B13" t="s">
        <v>723</v>
      </c>
      <c r="C13">
        <v>168</v>
      </c>
      <c r="D13" t="s">
        <v>302</v>
      </c>
      <c r="E13" t="s">
        <v>724</v>
      </c>
      <c r="F13" t="s">
        <v>744</v>
      </c>
      <c r="G13" t="s">
        <v>588</v>
      </c>
      <c r="H13">
        <v>99.831999999999994</v>
      </c>
      <c r="I13">
        <v>0.36099999999999999</v>
      </c>
      <c r="J13">
        <v>1691</v>
      </c>
      <c r="K13">
        <v>666</v>
      </c>
      <c r="L13">
        <v>11555</v>
      </c>
      <c r="M13">
        <v>13760</v>
      </c>
    </row>
    <row r="14" spans="1:13" x14ac:dyDescent="0.25">
      <c r="A14" t="s">
        <v>725</v>
      </c>
      <c r="B14" t="s">
        <v>726</v>
      </c>
      <c r="C14">
        <v>28</v>
      </c>
      <c r="D14" t="s">
        <v>308</v>
      </c>
      <c r="E14" t="s">
        <v>295</v>
      </c>
      <c r="F14" t="s">
        <v>744</v>
      </c>
      <c r="G14" t="s">
        <v>588</v>
      </c>
      <c r="H14">
        <v>100</v>
      </c>
      <c r="I14">
        <v>0</v>
      </c>
      <c r="J14">
        <v>101.5</v>
      </c>
      <c r="K14">
        <v>1.5</v>
      </c>
      <c r="L14">
        <v>1.5</v>
      </c>
      <c r="M14">
        <v>14882</v>
      </c>
    </row>
    <row r="15" spans="1:13" x14ac:dyDescent="0.25">
      <c r="A15" t="s">
        <v>725</v>
      </c>
      <c r="B15" t="s">
        <v>727</v>
      </c>
      <c r="C15">
        <v>84</v>
      </c>
      <c r="D15" t="s">
        <v>308</v>
      </c>
      <c r="E15" t="s">
        <v>672</v>
      </c>
      <c r="F15" t="s">
        <v>744</v>
      </c>
      <c r="G15" t="s">
        <v>588</v>
      </c>
      <c r="H15">
        <v>99.965000000000003</v>
      </c>
      <c r="I15">
        <v>0.15</v>
      </c>
      <c r="J15">
        <v>1196</v>
      </c>
      <c r="K15">
        <v>76</v>
      </c>
      <c r="L15">
        <v>2724.5</v>
      </c>
      <c r="M15">
        <v>14880.5</v>
      </c>
    </row>
    <row r="16" spans="1:13" x14ac:dyDescent="0.25">
      <c r="A16" t="s">
        <v>725</v>
      </c>
      <c r="B16" t="s">
        <v>728</v>
      </c>
      <c r="C16">
        <v>168</v>
      </c>
      <c r="D16" t="s">
        <v>308</v>
      </c>
      <c r="E16" t="s">
        <v>729</v>
      </c>
      <c r="F16" t="s">
        <v>744</v>
      </c>
      <c r="G16" t="s">
        <v>588</v>
      </c>
      <c r="H16">
        <v>99.837000000000003</v>
      </c>
      <c r="I16">
        <v>0.35</v>
      </c>
      <c r="J16">
        <v>2482</v>
      </c>
      <c r="K16">
        <v>1652</v>
      </c>
      <c r="L16">
        <v>12156</v>
      </c>
      <c r="M16">
        <v>14804.5</v>
      </c>
    </row>
    <row r="17" spans="1:13" x14ac:dyDescent="0.25">
      <c r="A17" t="s">
        <v>730</v>
      </c>
      <c r="B17" t="s">
        <v>731</v>
      </c>
      <c r="C17">
        <v>28</v>
      </c>
      <c r="D17" t="s">
        <v>314</v>
      </c>
      <c r="E17" t="s">
        <v>302</v>
      </c>
      <c r="F17" t="s">
        <v>744</v>
      </c>
      <c r="G17" t="s">
        <v>588</v>
      </c>
      <c r="J17">
        <v>102.5</v>
      </c>
      <c r="K17">
        <v>0</v>
      </c>
      <c r="L17">
        <v>0</v>
      </c>
      <c r="M17">
        <v>16379</v>
      </c>
    </row>
    <row r="18" spans="1:13" x14ac:dyDescent="0.25">
      <c r="A18" t="s">
        <v>730</v>
      </c>
      <c r="B18" t="s">
        <v>732</v>
      </c>
      <c r="C18">
        <v>84</v>
      </c>
      <c r="D18" t="s">
        <v>314</v>
      </c>
      <c r="E18" t="s">
        <v>266</v>
      </c>
      <c r="F18" t="s">
        <v>744</v>
      </c>
      <c r="G18" t="s">
        <v>588</v>
      </c>
      <c r="H18">
        <v>99.956999999999994</v>
      </c>
      <c r="I18">
        <v>0.184</v>
      </c>
      <c r="J18">
        <v>490</v>
      </c>
      <c r="K18">
        <v>190</v>
      </c>
      <c r="L18">
        <v>5248.5</v>
      </c>
      <c r="M18">
        <v>16379</v>
      </c>
    </row>
    <row r="19" spans="1:13" x14ac:dyDescent="0.25">
      <c r="A19" t="s">
        <v>730</v>
      </c>
      <c r="B19" t="s">
        <v>733</v>
      </c>
      <c r="C19">
        <v>168</v>
      </c>
      <c r="D19" t="s">
        <v>314</v>
      </c>
      <c r="E19" t="s">
        <v>734</v>
      </c>
      <c r="F19" t="s">
        <v>744</v>
      </c>
      <c r="G19" t="s">
        <v>588</v>
      </c>
      <c r="H19">
        <v>99.837000000000003</v>
      </c>
      <c r="I19">
        <v>0.35</v>
      </c>
      <c r="J19">
        <v>1470</v>
      </c>
      <c r="K19">
        <v>760</v>
      </c>
      <c r="L19">
        <v>11130.5</v>
      </c>
      <c r="M19">
        <v>16189</v>
      </c>
    </row>
    <row r="20" spans="1:13" x14ac:dyDescent="0.25">
      <c r="A20" t="s">
        <v>735</v>
      </c>
      <c r="B20" t="s">
        <v>736</v>
      </c>
      <c r="C20">
        <v>28</v>
      </c>
      <c r="D20" t="s">
        <v>320</v>
      </c>
      <c r="E20" t="s">
        <v>308</v>
      </c>
      <c r="F20" t="s">
        <v>744</v>
      </c>
      <c r="G20" t="s">
        <v>588</v>
      </c>
      <c r="J20">
        <v>100</v>
      </c>
      <c r="K20">
        <v>0</v>
      </c>
      <c r="L20">
        <v>0</v>
      </c>
      <c r="M20">
        <v>16597</v>
      </c>
    </row>
    <row r="21" spans="1:13" x14ac:dyDescent="0.25">
      <c r="A21" t="s">
        <v>735</v>
      </c>
      <c r="B21" t="s">
        <v>737</v>
      </c>
      <c r="C21">
        <v>84</v>
      </c>
      <c r="D21" t="s">
        <v>320</v>
      </c>
      <c r="E21" t="s">
        <v>273</v>
      </c>
      <c r="F21" t="s">
        <v>744</v>
      </c>
      <c r="G21" t="s">
        <v>588</v>
      </c>
      <c r="H21">
        <v>99.953000000000003</v>
      </c>
      <c r="I21">
        <v>0.20200000000000001</v>
      </c>
      <c r="J21">
        <v>1400</v>
      </c>
      <c r="K21">
        <v>1300</v>
      </c>
      <c r="L21">
        <v>5247.5</v>
      </c>
      <c r="M21">
        <v>16597</v>
      </c>
    </row>
    <row r="22" spans="1:13" x14ac:dyDescent="0.25">
      <c r="A22" t="s">
        <v>735</v>
      </c>
      <c r="B22" t="s">
        <v>738</v>
      </c>
      <c r="C22">
        <v>168</v>
      </c>
      <c r="D22" t="s">
        <v>320</v>
      </c>
      <c r="E22" t="s">
        <v>707</v>
      </c>
      <c r="F22" t="s">
        <v>744</v>
      </c>
      <c r="G22" t="s">
        <v>588</v>
      </c>
      <c r="H22">
        <v>99.837000000000003</v>
      </c>
      <c r="I22">
        <v>0.35</v>
      </c>
      <c r="J22">
        <v>1402</v>
      </c>
      <c r="K22">
        <v>475</v>
      </c>
      <c r="L22">
        <v>11349.5</v>
      </c>
      <c r="M22">
        <v>15297</v>
      </c>
    </row>
    <row r="23" spans="1:13" x14ac:dyDescent="0.25">
      <c r="A23" t="s">
        <v>739</v>
      </c>
      <c r="B23" t="s">
        <v>740</v>
      </c>
      <c r="C23">
        <v>28</v>
      </c>
      <c r="D23" t="s">
        <v>326</v>
      </c>
      <c r="E23" t="s">
        <v>314</v>
      </c>
      <c r="F23" t="s">
        <v>744</v>
      </c>
      <c r="G23" t="s">
        <v>588</v>
      </c>
      <c r="J23">
        <v>150</v>
      </c>
      <c r="K23">
        <v>0</v>
      </c>
      <c r="L23">
        <v>80</v>
      </c>
      <c r="M23">
        <v>16884.5</v>
      </c>
    </row>
    <row r="24" spans="1:13" x14ac:dyDescent="0.25">
      <c r="A24" t="s">
        <v>739</v>
      </c>
      <c r="B24" t="s">
        <v>741</v>
      </c>
      <c r="C24">
        <v>84</v>
      </c>
      <c r="D24" t="s">
        <v>326</v>
      </c>
      <c r="E24" t="s">
        <v>284</v>
      </c>
      <c r="F24" t="s">
        <v>744</v>
      </c>
      <c r="G24" t="s">
        <v>588</v>
      </c>
      <c r="H24">
        <v>99.95</v>
      </c>
      <c r="I24">
        <v>0.214</v>
      </c>
      <c r="J24">
        <v>407.5</v>
      </c>
      <c r="K24">
        <v>307.5</v>
      </c>
      <c r="L24">
        <v>5479.5</v>
      </c>
      <c r="M24">
        <v>16884.5</v>
      </c>
    </row>
    <row r="25" spans="1:13" x14ac:dyDescent="0.25">
      <c r="A25" t="s">
        <v>739</v>
      </c>
      <c r="B25" t="s">
        <v>742</v>
      </c>
      <c r="C25">
        <v>168</v>
      </c>
      <c r="D25" t="s">
        <v>326</v>
      </c>
      <c r="E25" t="s">
        <v>712</v>
      </c>
      <c r="F25" t="s">
        <v>744</v>
      </c>
      <c r="G25" t="s">
        <v>588</v>
      </c>
      <c r="H25">
        <v>99.837000000000003</v>
      </c>
      <c r="I25">
        <v>0.35</v>
      </c>
      <c r="J25">
        <v>1729.5</v>
      </c>
      <c r="K25">
        <v>379.5</v>
      </c>
      <c r="L25">
        <v>11325</v>
      </c>
      <c r="M25">
        <v>16577</v>
      </c>
    </row>
    <row r="26" spans="1:13" x14ac:dyDescent="0.25">
      <c r="A26" t="s">
        <v>659</v>
      </c>
      <c r="B26" t="s">
        <v>743</v>
      </c>
      <c r="C26">
        <v>28</v>
      </c>
      <c r="D26" t="s">
        <v>332</v>
      </c>
      <c r="E26" t="s">
        <v>320</v>
      </c>
      <c r="F26" t="s">
        <v>744</v>
      </c>
      <c r="G26" t="s">
        <v>588</v>
      </c>
      <c r="H26">
        <v>99.994299999999996</v>
      </c>
      <c r="I26">
        <v>7.2999999999999995E-2</v>
      </c>
      <c r="J26">
        <v>180</v>
      </c>
      <c r="K26">
        <v>80</v>
      </c>
      <c r="L26">
        <v>80</v>
      </c>
      <c r="M26">
        <v>16965.5</v>
      </c>
    </row>
    <row r="27" spans="1:13" x14ac:dyDescent="0.25">
      <c r="A27" t="s">
        <v>659</v>
      </c>
      <c r="B27" t="s">
        <v>660</v>
      </c>
      <c r="C27">
        <v>84</v>
      </c>
      <c r="D27" t="s">
        <v>332</v>
      </c>
      <c r="E27" t="s">
        <v>295</v>
      </c>
      <c r="F27" t="s">
        <v>744</v>
      </c>
      <c r="G27" t="s">
        <v>588</v>
      </c>
      <c r="H27">
        <v>99.953999999999994</v>
      </c>
      <c r="I27">
        <v>0.19700000000000001</v>
      </c>
      <c r="J27">
        <v>430</v>
      </c>
      <c r="K27">
        <v>330</v>
      </c>
      <c r="L27">
        <v>5390</v>
      </c>
      <c r="M27">
        <v>16885.5</v>
      </c>
    </row>
    <row r="28" spans="1:13" x14ac:dyDescent="0.25">
      <c r="A28" t="s">
        <v>659</v>
      </c>
      <c r="B28" t="s">
        <v>661</v>
      </c>
      <c r="C28">
        <v>168</v>
      </c>
      <c r="D28" t="s">
        <v>332</v>
      </c>
      <c r="E28" t="s">
        <v>662</v>
      </c>
      <c r="F28" t="s">
        <v>744</v>
      </c>
      <c r="G28" t="s">
        <v>588</v>
      </c>
      <c r="H28">
        <v>99.822999999999993</v>
      </c>
      <c r="I28">
        <v>0.38</v>
      </c>
      <c r="J28">
        <v>1730.5</v>
      </c>
      <c r="K28">
        <v>1180.5</v>
      </c>
      <c r="L28">
        <v>11495.5</v>
      </c>
      <c r="M28">
        <v>16555.5</v>
      </c>
    </row>
    <row r="29" spans="1:13" x14ac:dyDescent="0.25">
      <c r="A29" t="s">
        <v>663</v>
      </c>
      <c r="B29" t="s">
        <v>664</v>
      </c>
      <c r="C29">
        <v>28</v>
      </c>
      <c r="D29" t="s">
        <v>338</v>
      </c>
      <c r="E29" t="s">
        <v>326</v>
      </c>
      <c r="F29" t="s">
        <v>744</v>
      </c>
      <c r="G29" t="s">
        <v>588</v>
      </c>
      <c r="J29">
        <v>0</v>
      </c>
      <c r="K29">
        <v>0</v>
      </c>
      <c r="L29">
        <v>80</v>
      </c>
      <c r="M29">
        <v>17341.5</v>
      </c>
    </row>
    <row r="30" spans="1:13" x14ac:dyDescent="0.25">
      <c r="A30" t="s">
        <v>663</v>
      </c>
      <c r="B30" t="s">
        <v>665</v>
      </c>
      <c r="C30">
        <v>84</v>
      </c>
      <c r="D30" t="s">
        <v>338</v>
      </c>
      <c r="E30" t="s">
        <v>302</v>
      </c>
      <c r="F30" t="s">
        <v>744</v>
      </c>
      <c r="G30" t="s">
        <v>588</v>
      </c>
      <c r="H30">
        <v>99.96</v>
      </c>
      <c r="I30">
        <v>0.17100000000000001</v>
      </c>
      <c r="J30">
        <v>521</v>
      </c>
      <c r="K30">
        <v>521</v>
      </c>
      <c r="L30">
        <v>5300</v>
      </c>
      <c r="M30">
        <v>17341.5</v>
      </c>
    </row>
    <row r="31" spans="1:13" x14ac:dyDescent="0.25">
      <c r="A31" t="s">
        <v>663</v>
      </c>
      <c r="B31" t="s">
        <v>666</v>
      </c>
      <c r="C31">
        <v>168</v>
      </c>
      <c r="D31" t="s">
        <v>338</v>
      </c>
      <c r="E31" t="s">
        <v>667</v>
      </c>
      <c r="F31" t="s">
        <v>744</v>
      </c>
      <c r="G31" t="s">
        <v>588</v>
      </c>
      <c r="H31">
        <v>99.826999999999998</v>
      </c>
      <c r="I31">
        <v>0.371</v>
      </c>
      <c r="J31">
        <v>975</v>
      </c>
      <c r="K31">
        <v>500</v>
      </c>
      <c r="L31">
        <v>11961.5</v>
      </c>
      <c r="M31">
        <v>16820.5</v>
      </c>
    </row>
    <row r="32" spans="1:13" x14ac:dyDescent="0.25">
      <c r="A32" t="s">
        <v>668</v>
      </c>
      <c r="B32" t="s">
        <v>669</v>
      </c>
      <c r="C32">
        <v>28</v>
      </c>
      <c r="D32" t="s">
        <v>344</v>
      </c>
      <c r="E32" t="s">
        <v>332</v>
      </c>
      <c r="F32" t="s">
        <v>744</v>
      </c>
      <c r="G32" t="s">
        <v>588</v>
      </c>
      <c r="H32">
        <v>99.993399999999994</v>
      </c>
      <c r="I32">
        <v>8.5000000000000006E-2</v>
      </c>
      <c r="J32">
        <v>220</v>
      </c>
      <c r="K32">
        <v>80</v>
      </c>
      <c r="L32">
        <v>315</v>
      </c>
      <c r="M32">
        <v>18434.5</v>
      </c>
    </row>
    <row r="33" spans="1:13" x14ac:dyDescent="0.25">
      <c r="A33" t="s">
        <v>668</v>
      </c>
      <c r="B33" t="s">
        <v>670</v>
      </c>
      <c r="C33">
        <v>84</v>
      </c>
      <c r="D33" t="s">
        <v>344</v>
      </c>
      <c r="E33" t="s">
        <v>308</v>
      </c>
      <c r="F33" t="s">
        <v>744</v>
      </c>
      <c r="G33" t="s">
        <v>588</v>
      </c>
      <c r="H33">
        <v>99.963999999999999</v>
      </c>
      <c r="I33">
        <v>0.154</v>
      </c>
      <c r="J33">
        <v>2775</v>
      </c>
      <c r="K33">
        <v>2600</v>
      </c>
      <c r="L33">
        <v>5199</v>
      </c>
      <c r="M33">
        <v>18354.5</v>
      </c>
    </row>
    <row r="34" spans="1:13" x14ac:dyDescent="0.25">
      <c r="A34" t="s">
        <v>668</v>
      </c>
      <c r="B34" t="s">
        <v>671</v>
      </c>
      <c r="C34">
        <v>168</v>
      </c>
      <c r="D34" t="s">
        <v>344</v>
      </c>
      <c r="E34" t="s">
        <v>672</v>
      </c>
      <c r="F34" t="s">
        <v>744</v>
      </c>
      <c r="G34" t="s">
        <v>588</v>
      </c>
      <c r="H34">
        <v>99.83</v>
      </c>
      <c r="I34">
        <v>0.36499999999999999</v>
      </c>
      <c r="J34">
        <v>1381</v>
      </c>
      <c r="K34">
        <v>1081</v>
      </c>
      <c r="L34">
        <v>12920.5</v>
      </c>
      <c r="M34">
        <v>15754.5</v>
      </c>
    </row>
    <row r="35" spans="1:13" x14ac:dyDescent="0.25">
      <c r="A35" t="s">
        <v>673</v>
      </c>
      <c r="B35" t="s">
        <v>674</v>
      </c>
      <c r="C35">
        <v>28</v>
      </c>
      <c r="D35" t="s">
        <v>350</v>
      </c>
      <c r="E35" t="s">
        <v>338</v>
      </c>
      <c r="F35" t="s">
        <v>744</v>
      </c>
      <c r="G35" t="s">
        <v>588</v>
      </c>
      <c r="H35">
        <v>99.992599999999996</v>
      </c>
      <c r="I35">
        <v>9.5000000000000001E-2</v>
      </c>
      <c r="J35">
        <v>415</v>
      </c>
      <c r="K35">
        <v>235</v>
      </c>
      <c r="L35">
        <v>305</v>
      </c>
      <c r="M35">
        <v>18574</v>
      </c>
    </row>
    <row r="36" spans="1:13" x14ac:dyDescent="0.25">
      <c r="A36" t="s">
        <v>673</v>
      </c>
      <c r="B36" t="s">
        <v>675</v>
      </c>
      <c r="C36">
        <v>84</v>
      </c>
      <c r="D36" t="s">
        <v>350</v>
      </c>
      <c r="E36" t="s">
        <v>314</v>
      </c>
      <c r="F36" t="s">
        <v>744</v>
      </c>
      <c r="G36" t="s">
        <v>588</v>
      </c>
      <c r="H36">
        <v>99.96</v>
      </c>
      <c r="I36">
        <v>0.17100000000000001</v>
      </c>
      <c r="J36">
        <v>289</v>
      </c>
      <c r="K36">
        <v>189</v>
      </c>
      <c r="L36">
        <v>5489.5</v>
      </c>
      <c r="M36">
        <v>18339</v>
      </c>
    </row>
    <row r="37" spans="1:13" x14ac:dyDescent="0.25">
      <c r="A37" t="s">
        <v>673</v>
      </c>
      <c r="B37" t="s">
        <v>676</v>
      </c>
      <c r="C37">
        <v>168</v>
      </c>
      <c r="D37" t="s">
        <v>350</v>
      </c>
      <c r="E37" t="s">
        <v>266</v>
      </c>
      <c r="F37" t="s">
        <v>744</v>
      </c>
      <c r="G37" t="s">
        <v>588</v>
      </c>
      <c r="H37">
        <v>99.837000000000003</v>
      </c>
      <c r="I37">
        <v>0.35</v>
      </c>
      <c r="J37">
        <v>1675</v>
      </c>
      <c r="K37">
        <v>1225</v>
      </c>
      <c r="L37">
        <v>12779.5</v>
      </c>
      <c r="M37">
        <v>18150</v>
      </c>
    </row>
    <row r="38" spans="1:13" x14ac:dyDescent="0.25">
      <c r="A38" t="s">
        <v>677</v>
      </c>
      <c r="B38" t="s">
        <v>678</v>
      </c>
      <c r="C38">
        <v>28</v>
      </c>
      <c r="D38" t="s">
        <v>356</v>
      </c>
      <c r="E38" t="s">
        <v>344</v>
      </c>
      <c r="F38" t="s">
        <v>744</v>
      </c>
      <c r="G38" t="s">
        <v>588</v>
      </c>
      <c r="H38">
        <v>99.993099999999998</v>
      </c>
      <c r="I38">
        <v>8.8999999999999996E-2</v>
      </c>
      <c r="J38">
        <v>215</v>
      </c>
      <c r="K38">
        <v>70</v>
      </c>
      <c r="L38">
        <v>70</v>
      </c>
      <c r="M38">
        <v>19035</v>
      </c>
    </row>
    <row r="39" spans="1:13" x14ac:dyDescent="0.25">
      <c r="A39" t="s">
        <v>677</v>
      </c>
      <c r="B39" t="s">
        <v>679</v>
      </c>
      <c r="C39">
        <v>84</v>
      </c>
      <c r="D39" t="s">
        <v>356</v>
      </c>
      <c r="E39" t="s">
        <v>320</v>
      </c>
      <c r="F39" t="s">
        <v>744</v>
      </c>
      <c r="G39" t="s">
        <v>588</v>
      </c>
      <c r="H39">
        <v>99.965000000000003</v>
      </c>
      <c r="I39">
        <v>0.15</v>
      </c>
      <c r="J39">
        <v>1547</v>
      </c>
      <c r="K39">
        <v>1532</v>
      </c>
      <c r="L39">
        <v>6008.5</v>
      </c>
      <c r="M39">
        <v>18965</v>
      </c>
    </row>
    <row r="40" spans="1:13" x14ac:dyDescent="0.25">
      <c r="A40" t="s">
        <v>677</v>
      </c>
      <c r="B40" t="s">
        <v>680</v>
      </c>
      <c r="C40">
        <v>168</v>
      </c>
      <c r="D40" t="s">
        <v>356</v>
      </c>
      <c r="E40" t="s">
        <v>273</v>
      </c>
      <c r="F40" t="s">
        <v>744</v>
      </c>
      <c r="G40" t="s">
        <v>588</v>
      </c>
      <c r="H40">
        <v>99.822999999999993</v>
      </c>
      <c r="I40">
        <v>0.38</v>
      </c>
      <c r="J40">
        <v>1110</v>
      </c>
      <c r="K40">
        <v>860</v>
      </c>
      <c r="L40">
        <v>12956.5</v>
      </c>
      <c r="M40">
        <v>17433</v>
      </c>
    </row>
    <row r="41" spans="1:13" x14ac:dyDescent="0.25">
      <c r="A41" t="s">
        <v>681</v>
      </c>
      <c r="B41" t="s">
        <v>682</v>
      </c>
      <c r="C41">
        <v>28</v>
      </c>
      <c r="D41" t="s">
        <v>362</v>
      </c>
      <c r="E41" t="s">
        <v>350</v>
      </c>
      <c r="F41" t="s">
        <v>744</v>
      </c>
      <c r="G41" t="s">
        <v>588</v>
      </c>
      <c r="J41">
        <v>180</v>
      </c>
      <c r="K41">
        <v>0</v>
      </c>
      <c r="L41">
        <v>1210</v>
      </c>
      <c r="M41">
        <v>19057</v>
      </c>
    </row>
    <row r="42" spans="1:13" x14ac:dyDescent="0.25">
      <c r="A42" t="s">
        <v>681</v>
      </c>
      <c r="B42" t="s">
        <v>683</v>
      </c>
      <c r="C42">
        <v>84</v>
      </c>
      <c r="D42" t="s">
        <v>362</v>
      </c>
      <c r="E42" t="s">
        <v>326</v>
      </c>
      <c r="F42" t="s">
        <v>744</v>
      </c>
      <c r="G42" t="s">
        <v>588</v>
      </c>
      <c r="H42">
        <v>99.966999999999999</v>
      </c>
      <c r="I42">
        <v>0.14099999999999999</v>
      </c>
      <c r="J42">
        <v>378</v>
      </c>
      <c r="K42">
        <v>218</v>
      </c>
      <c r="L42">
        <v>5085.5</v>
      </c>
      <c r="M42">
        <v>19057</v>
      </c>
    </row>
    <row r="43" spans="1:13" x14ac:dyDescent="0.25">
      <c r="A43" t="s">
        <v>681</v>
      </c>
      <c r="B43" t="s">
        <v>684</v>
      </c>
      <c r="C43">
        <v>168</v>
      </c>
      <c r="D43" t="s">
        <v>362</v>
      </c>
      <c r="E43" t="s">
        <v>284</v>
      </c>
      <c r="F43" t="s">
        <v>744</v>
      </c>
      <c r="G43" t="s">
        <v>588</v>
      </c>
      <c r="H43">
        <v>99.832999999999998</v>
      </c>
      <c r="I43">
        <v>0.35799999999999998</v>
      </c>
      <c r="J43">
        <v>1575.5</v>
      </c>
      <c r="K43">
        <v>1275.5</v>
      </c>
      <c r="L43">
        <v>12761.5</v>
      </c>
      <c r="M43">
        <v>18839</v>
      </c>
    </row>
    <row r="44" spans="1:13" x14ac:dyDescent="0.25">
      <c r="A44" t="s">
        <v>685</v>
      </c>
      <c r="B44" t="s">
        <v>686</v>
      </c>
      <c r="C44">
        <v>28</v>
      </c>
      <c r="D44" t="s">
        <v>368</v>
      </c>
      <c r="E44" t="s">
        <v>356</v>
      </c>
      <c r="F44" t="s">
        <v>744</v>
      </c>
      <c r="G44" t="s">
        <v>588</v>
      </c>
      <c r="H44">
        <v>99.990700000000004</v>
      </c>
      <c r="I44">
        <v>0.12</v>
      </c>
      <c r="J44">
        <v>1310</v>
      </c>
      <c r="K44">
        <v>1210</v>
      </c>
      <c r="L44">
        <v>1451</v>
      </c>
      <c r="M44">
        <v>18810</v>
      </c>
    </row>
    <row r="45" spans="1:13" x14ac:dyDescent="0.25">
      <c r="A45" t="s">
        <v>685</v>
      </c>
      <c r="B45" t="s">
        <v>687</v>
      </c>
      <c r="C45">
        <v>84</v>
      </c>
      <c r="D45" t="s">
        <v>368</v>
      </c>
      <c r="E45" t="s">
        <v>332</v>
      </c>
      <c r="F45" t="s">
        <v>744</v>
      </c>
      <c r="G45" t="s">
        <v>588</v>
      </c>
      <c r="H45">
        <v>99.97</v>
      </c>
      <c r="I45">
        <v>0.129</v>
      </c>
      <c r="J45">
        <v>340</v>
      </c>
      <c r="K45">
        <v>240</v>
      </c>
      <c r="L45">
        <v>5312.5</v>
      </c>
      <c r="M45">
        <v>17600</v>
      </c>
    </row>
    <row r="46" spans="1:13" x14ac:dyDescent="0.25">
      <c r="A46" t="s">
        <v>685</v>
      </c>
      <c r="B46" t="s">
        <v>688</v>
      </c>
      <c r="C46">
        <v>168</v>
      </c>
      <c r="D46" t="s">
        <v>368</v>
      </c>
      <c r="E46" t="s">
        <v>295</v>
      </c>
      <c r="F46" t="s">
        <v>744</v>
      </c>
      <c r="G46" t="s">
        <v>588</v>
      </c>
      <c r="H46">
        <v>99.834999999999994</v>
      </c>
      <c r="I46">
        <v>0.35399999999999998</v>
      </c>
      <c r="J46">
        <v>1500.5</v>
      </c>
      <c r="K46">
        <v>1500.5</v>
      </c>
      <c r="L46">
        <v>12046.5</v>
      </c>
      <c r="M46">
        <v>17360</v>
      </c>
    </row>
    <row r="47" spans="1:13" x14ac:dyDescent="0.25">
      <c r="A47" t="s">
        <v>689</v>
      </c>
      <c r="B47" t="s">
        <v>690</v>
      </c>
      <c r="C47">
        <v>28</v>
      </c>
      <c r="D47" t="s">
        <v>374</v>
      </c>
      <c r="E47" t="s">
        <v>362</v>
      </c>
      <c r="F47" t="s">
        <v>744</v>
      </c>
      <c r="G47" t="s">
        <v>588</v>
      </c>
      <c r="H47">
        <v>99.992999999999995</v>
      </c>
      <c r="I47">
        <v>0.09</v>
      </c>
      <c r="J47">
        <v>353</v>
      </c>
      <c r="K47">
        <v>241</v>
      </c>
      <c r="L47">
        <v>421</v>
      </c>
      <c r="M47">
        <v>19297.5</v>
      </c>
    </row>
    <row r="48" spans="1:13" x14ac:dyDescent="0.25">
      <c r="A48" t="s">
        <v>689</v>
      </c>
      <c r="B48" t="s">
        <v>691</v>
      </c>
      <c r="C48">
        <v>84</v>
      </c>
      <c r="D48" t="s">
        <v>374</v>
      </c>
      <c r="E48" t="s">
        <v>338</v>
      </c>
      <c r="F48" t="s">
        <v>744</v>
      </c>
      <c r="G48" t="s">
        <v>588</v>
      </c>
      <c r="H48">
        <v>99.971999999999994</v>
      </c>
      <c r="I48">
        <v>0.12</v>
      </c>
      <c r="J48">
        <v>550</v>
      </c>
      <c r="K48">
        <v>420</v>
      </c>
      <c r="L48">
        <v>6280.5</v>
      </c>
      <c r="M48">
        <v>19056.5</v>
      </c>
    </row>
    <row r="49" spans="1:13" x14ac:dyDescent="0.25">
      <c r="A49" t="s">
        <v>689</v>
      </c>
      <c r="B49" t="s">
        <v>692</v>
      </c>
      <c r="C49">
        <v>168</v>
      </c>
      <c r="D49" t="s">
        <v>374</v>
      </c>
      <c r="E49" t="s">
        <v>302</v>
      </c>
      <c r="F49" t="s">
        <v>744</v>
      </c>
      <c r="G49" t="s">
        <v>588</v>
      </c>
      <c r="H49">
        <v>99.847999999999999</v>
      </c>
      <c r="I49">
        <v>0.32600000000000001</v>
      </c>
      <c r="J49">
        <v>1768</v>
      </c>
      <c r="K49">
        <v>1267</v>
      </c>
      <c r="L49">
        <v>12596</v>
      </c>
      <c r="M49">
        <v>18636.5</v>
      </c>
    </row>
    <row r="50" spans="1:13" x14ac:dyDescent="0.25">
      <c r="A50" t="s">
        <v>693</v>
      </c>
      <c r="B50" t="s">
        <v>694</v>
      </c>
      <c r="C50">
        <v>27</v>
      </c>
      <c r="D50" t="s">
        <v>631</v>
      </c>
      <c r="E50" t="s">
        <v>368</v>
      </c>
      <c r="F50" t="s">
        <v>744</v>
      </c>
      <c r="G50" t="s">
        <v>588</v>
      </c>
      <c r="H50">
        <v>99.990700000000004</v>
      </c>
      <c r="I50">
        <v>0.124</v>
      </c>
      <c r="J50">
        <v>287</v>
      </c>
      <c r="K50">
        <v>180</v>
      </c>
      <c r="L50">
        <v>598</v>
      </c>
      <c r="M50">
        <v>18980</v>
      </c>
    </row>
    <row r="51" spans="1:13" x14ac:dyDescent="0.25">
      <c r="A51" t="s">
        <v>693</v>
      </c>
      <c r="B51" t="s">
        <v>695</v>
      </c>
      <c r="C51">
        <v>83</v>
      </c>
      <c r="D51" t="s">
        <v>631</v>
      </c>
      <c r="E51" t="s">
        <v>344</v>
      </c>
      <c r="F51" t="s">
        <v>744</v>
      </c>
      <c r="G51" t="s">
        <v>588</v>
      </c>
      <c r="H51">
        <v>99.962000000000003</v>
      </c>
      <c r="I51">
        <v>0.16500000000000001</v>
      </c>
      <c r="J51">
        <v>3535.5</v>
      </c>
      <c r="K51">
        <v>2890.5</v>
      </c>
      <c r="L51">
        <v>6303</v>
      </c>
      <c r="M51">
        <v>18800</v>
      </c>
    </row>
    <row r="52" spans="1:13" x14ac:dyDescent="0.25">
      <c r="A52" t="s">
        <v>693</v>
      </c>
      <c r="B52" t="s">
        <v>696</v>
      </c>
      <c r="C52">
        <v>167</v>
      </c>
      <c r="D52" t="s">
        <v>631</v>
      </c>
      <c r="E52" t="s">
        <v>308</v>
      </c>
      <c r="F52" t="s">
        <v>744</v>
      </c>
      <c r="G52" t="s">
        <v>588</v>
      </c>
      <c r="H52">
        <v>99.84</v>
      </c>
      <c r="I52">
        <v>0.34499999999999997</v>
      </c>
      <c r="J52">
        <v>916.5</v>
      </c>
      <c r="K52">
        <v>626.5</v>
      </c>
      <c r="L52">
        <v>12079</v>
      </c>
      <c r="M52">
        <v>15909.5</v>
      </c>
    </row>
    <row r="53" spans="1:13" x14ac:dyDescent="0.25">
      <c r="A53" t="s">
        <v>697</v>
      </c>
      <c r="B53" t="s">
        <v>698</v>
      </c>
      <c r="C53">
        <v>28</v>
      </c>
      <c r="D53" t="s">
        <v>386</v>
      </c>
      <c r="E53" t="s">
        <v>374</v>
      </c>
      <c r="F53" t="s">
        <v>744</v>
      </c>
      <c r="G53" t="s">
        <v>588</v>
      </c>
      <c r="H53">
        <v>99.993799999999993</v>
      </c>
      <c r="I53">
        <v>0.08</v>
      </c>
      <c r="J53">
        <v>624</v>
      </c>
      <c r="K53">
        <v>418</v>
      </c>
      <c r="L53">
        <v>634</v>
      </c>
      <c r="M53">
        <v>20015</v>
      </c>
    </row>
    <row r="54" spans="1:13" x14ac:dyDescent="0.25">
      <c r="A54" t="s">
        <v>697</v>
      </c>
      <c r="B54" t="s">
        <v>699</v>
      </c>
      <c r="C54">
        <v>84</v>
      </c>
      <c r="D54" t="s">
        <v>386</v>
      </c>
      <c r="E54" t="s">
        <v>350</v>
      </c>
      <c r="F54" t="s">
        <v>744</v>
      </c>
      <c r="G54" t="s">
        <v>588</v>
      </c>
      <c r="H54">
        <v>99.956999999999994</v>
      </c>
      <c r="I54">
        <v>0.184</v>
      </c>
      <c r="J54">
        <v>908</v>
      </c>
      <c r="K54">
        <v>708</v>
      </c>
      <c r="L54">
        <v>6233</v>
      </c>
      <c r="M54">
        <v>19597</v>
      </c>
    </row>
    <row r="55" spans="1:13" x14ac:dyDescent="0.25">
      <c r="A55" t="s">
        <v>697</v>
      </c>
      <c r="B55" t="s">
        <v>700</v>
      </c>
      <c r="C55">
        <v>168</v>
      </c>
      <c r="D55" t="s">
        <v>386</v>
      </c>
      <c r="E55" t="s">
        <v>314</v>
      </c>
      <c r="F55" t="s">
        <v>744</v>
      </c>
      <c r="G55" t="s">
        <v>588</v>
      </c>
      <c r="H55">
        <v>99.846000000000004</v>
      </c>
      <c r="I55">
        <v>0.33100000000000002</v>
      </c>
      <c r="J55">
        <v>1339</v>
      </c>
      <c r="K55">
        <v>979</v>
      </c>
      <c r="L55">
        <v>13148</v>
      </c>
      <c r="M55">
        <v>18889</v>
      </c>
    </row>
    <row r="56" spans="1:13" x14ac:dyDescent="0.25">
      <c r="A56" t="s">
        <v>701</v>
      </c>
      <c r="B56" t="s">
        <v>702</v>
      </c>
      <c r="C56">
        <v>29</v>
      </c>
      <c r="D56" t="s">
        <v>392</v>
      </c>
      <c r="E56" t="s">
        <v>631</v>
      </c>
      <c r="F56" t="s">
        <v>744</v>
      </c>
      <c r="G56" t="s">
        <v>588</v>
      </c>
      <c r="H56">
        <v>99.992599999999996</v>
      </c>
      <c r="I56">
        <v>9.1999999999999998E-2</v>
      </c>
      <c r="J56">
        <v>316</v>
      </c>
      <c r="K56">
        <v>216</v>
      </c>
      <c r="L56">
        <v>424</v>
      </c>
      <c r="M56">
        <v>19915.5</v>
      </c>
    </row>
    <row r="57" spans="1:13" x14ac:dyDescent="0.25">
      <c r="A57" t="s">
        <v>701</v>
      </c>
      <c r="B57" t="s">
        <v>703</v>
      </c>
      <c r="C57">
        <v>84</v>
      </c>
      <c r="D57" t="s">
        <v>392</v>
      </c>
      <c r="E57" t="s">
        <v>356</v>
      </c>
      <c r="F57" t="s">
        <v>744</v>
      </c>
      <c r="G57" t="s">
        <v>588</v>
      </c>
      <c r="H57">
        <v>99.959000000000003</v>
      </c>
      <c r="I57">
        <v>0.17599999999999999</v>
      </c>
      <c r="J57">
        <v>1059</v>
      </c>
      <c r="K57">
        <v>609</v>
      </c>
      <c r="L57">
        <v>6207</v>
      </c>
      <c r="M57">
        <v>19699.5</v>
      </c>
    </row>
    <row r="58" spans="1:13" x14ac:dyDescent="0.25">
      <c r="A58" t="s">
        <v>701</v>
      </c>
      <c r="B58" t="s">
        <v>704</v>
      </c>
      <c r="C58">
        <v>168</v>
      </c>
      <c r="D58" t="s">
        <v>392</v>
      </c>
      <c r="E58" t="s">
        <v>320</v>
      </c>
      <c r="F58" t="s">
        <v>744</v>
      </c>
      <c r="G58" t="s">
        <v>588</v>
      </c>
      <c r="H58">
        <v>99.853999999999999</v>
      </c>
      <c r="I58">
        <v>0.313</v>
      </c>
      <c r="J58">
        <v>910.5</v>
      </c>
      <c r="K58">
        <v>450.5</v>
      </c>
      <c r="L58">
        <v>13284.5</v>
      </c>
      <c r="M58">
        <v>19090.5</v>
      </c>
    </row>
    <row r="59" spans="1:13" x14ac:dyDescent="0.25">
      <c r="A59" t="s">
        <v>616</v>
      </c>
      <c r="B59" t="s">
        <v>617</v>
      </c>
      <c r="C59">
        <v>28</v>
      </c>
      <c r="D59" t="s">
        <v>398</v>
      </c>
      <c r="E59" t="s">
        <v>386</v>
      </c>
      <c r="F59" t="s">
        <v>744</v>
      </c>
      <c r="G59" t="s">
        <v>588</v>
      </c>
      <c r="H59">
        <v>99.992000000000004</v>
      </c>
      <c r="I59">
        <v>0.10299999999999999</v>
      </c>
      <c r="J59">
        <v>388</v>
      </c>
      <c r="K59">
        <v>208</v>
      </c>
      <c r="L59">
        <v>349</v>
      </c>
      <c r="M59">
        <v>19977</v>
      </c>
    </row>
    <row r="60" spans="1:13" x14ac:dyDescent="0.25">
      <c r="A60" t="s">
        <v>616</v>
      </c>
      <c r="B60" t="s">
        <v>618</v>
      </c>
      <c r="C60">
        <v>84</v>
      </c>
      <c r="D60" t="s">
        <v>398</v>
      </c>
      <c r="E60" t="s">
        <v>362</v>
      </c>
      <c r="F60" t="s">
        <v>744</v>
      </c>
      <c r="G60" t="s">
        <v>588</v>
      </c>
      <c r="H60">
        <v>99.959000000000003</v>
      </c>
      <c r="I60">
        <v>0.17599999999999999</v>
      </c>
      <c r="J60">
        <v>555</v>
      </c>
      <c r="K60">
        <v>445</v>
      </c>
      <c r="L60">
        <v>6198</v>
      </c>
      <c r="M60">
        <v>19769</v>
      </c>
    </row>
    <row r="61" spans="1:13" x14ac:dyDescent="0.25">
      <c r="A61" t="s">
        <v>616</v>
      </c>
      <c r="B61" t="s">
        <v>619</v>
      </c>
      <c r="C61">
        <v>168</v>
      </c>
      <c r="D61" t="s">
        <v>398</v>
      </c>
      <c r="E61" t="s">
        <v>326</v>
      </c>
      <c r="F61" t="s">
        <v>744</v>
      </c>
      <c r="G61" t="s">
        <v>588</v>
      </c>
      <c r="H61">
        <v>99.837000000000003</v>
      </c>
      <c r="I61">
        <v>0.35</v>
      </c>
      <c r="J61">
        <v>1180</v>
      </c>
      <c r="K61">
        <v>550</v>
      </c>
      <c r="L61">
        <v>13430</v>
      </c>
      <c r="M61">
        <v>19324</v>
      </c>
    </row>
    <row r="62" spans="1:13" x14ac:dyDescent="0.25">
      <c r="A62" t="s">
        <v>620</v>
      </c>
      <c r="B62" t="s">
        <v>621</v>
      </c>
      <c r="C62">
        <v>28</v>
      </c>
      <c r="D62" t="s">
        <v>404</v>
      </c>
      <c r="E62" t="s">
        <v>392</v>
      </c>
      <c r="F62" t="s">
        <v>744</v>
      </c>
      <c r="G62" t="s">
        <v>588</v>
      </c>
      <c r="H62">
        <v>99.99</v>
      </c>
      <c r="I62">
        <v>0.129</v>
      </c>
      <c r="J62">
        <v>476</v>
      </c>
      <c r="K62">
        <v>141</v>
      </c>
      <c r="L62">
        <v>563.5</v>
      </c>
      <c r="M62">
        <v>19937.5</v>
      </c>
    </row>
    <row r="63" spans="1:13" x14ac:dyDescent="0.25">
      <c r="A63" t="s">
        <v>620</v>
      </c>
      <c r="B63" t="s">
        <v>622</v>
      </c>
      <c r="C63">
        <v>84</v>
      </c>
      <c r="D63" t="s">
        <v>404</v>
      </c>
      <c r="E63" t="s">
        <v>368</v>
      </c>
      <c r="F63" t="s">
        <v>744</v>
      </c>
      <c r="G63" t="s">
        <v>588</v>
      </c>
      <c r="H63">
        <v>99.956999999999994</v>
      </c>
      <c r="I63">
        <v>0.184</v>
      </c>
      <c r="J63">
        <v>2518</v>
      </c>
      <c r="K63">
        <v>1208</v>
      </c>
      <c r="L63">
        <v>6364</v>
      </c>
      <c r="M63">
        <v>19796.5</v>
      </c>
    </row>
    <row r="64" spans="1:13" x14ac:dyDescent="0.25">
      <c r="A64" t="s">
        <v>620</v>
      </c>
      <c r="B64" t="s">
        <v>623</v>
      </c>
      <c r="C64">
        <v>168</v>
      </c>
      <c r="D64" t="s">
        <v>404</v>
      </c>
      <c r="E64" t="s">
        <v>332</v>
      </c>
      <c r="F64" t="s">
        <v>744</v>
      </c>
      <c r="G64" t="s">
        <v>588</v>
      </c>
      <c r="H64">
        <v>99.813999999999993</v>
      </c>
      <c r="I64">
        <v>0.39900000000000002</v>
      </c>
      <c r="J64">
        <v>2257</v>
      </c>
      <c r="K64">
        <v>1646.5</v>
      </c>
      <c r="L64">
        <v>13010</v>
      </c>
      <c r="M64">
        <v>18588.5</v>
      </c>
    </row>
    <row r="65" spans="1:13" x14ac:dyDescent="0.25">
      <c r="A65" t="s">
        <v>624</v>
      </c>
      <c r="B65" t="s">
        <v>625</v>
      </c>
      <c r="C65">
        <v>28</v>
      </c>
      <c r="D65" t="s">
        <v>410</v>
      </c>
      <c r="E65" t="s">
        <v>398</v>
      </c>
      <c r="F65" t="s">
        <v>744</v>
      </c>
      <c r="G65" t="s">
        <v>588</v>
      </c>
      <c r="H65">
        <v>99.9876</v>
      </c>
      <c r="I65">
        <v>0.159</v>
      </c>
      <c r="J65">
        <v>1442.5</v>
      </c>
      <c r="K65">
        <v>422.5</v>
      </c>
      <c r="L65">
        <v>644.5</v>
      </c>
      <c r="M65">
        <v>19355</v>
      </c>
    </row>
    <row r="66" spans="1:13" x14ac:dyDescent="0.25">
      <c r="A66" t="s">
        <v>624</v>
      </c>
      <c r="B66" t="s">
        <v>626</v>
      </c>
      <c r="C66">
        <v>84</v>
      </c>
      <c r="D66" t="s">
        <v>410</v>
      </c>
      <c r="E66" t="s">
        <v>374</v>
      </c>
      <c r="F66" t="s">
        <v>744</v>
      </c>
      <c r="G66" t="s">
        <v>588</v>
      </c>
      <c r="H66">
        <v>99.945999999999998</v>
      </c>
      <c r="I66">
        <v>0.23200000000000001</v>
      </c>
      <c r="J66">
        <v>757.5</v>
      </c>
      <c r="K66">
        <v>442.5</v>
      </c>
      <c r="L66">
        <v>7021</v>
      </c>
      <c r="M66">
        <v>18932.5</v>
      </c>
    </row>
    <row r="67" spans="1:13" x14ac:dyDescent="0.25">
      <c r="A67" t="s">
        <v>624</v>
      </c>
      <c r="B67" t="s">
        <v>627</v>
      </c>
      <c r="C67">
        <v>168</v>
      </c>
      <c r="D67" t="s">
        <v>410</v>
      </c>
      <c r="E67" t="s">
        <v>338</v>
      </c>
      <c r="F67" t="s">
        <v>744</v>
      </c>
      <c r="G67" t="s">
        <v>588</v>
      </c>
      <c r="H67">
        <v>99.790999999999997</v>
      </c>
      <c r="I67">
        <v>0.44900000000000001</v>
      </c>
      <c r="J67">
        <v>2849</v>
      </c>
      <c r="K67">
        <v>1459</v>
      </c>
      <c r="L67">
        <v>11689.5</v>
      </c>
      <c r="M67">
        <v>18490</v>
      </c>
    </row>
    <row r="68" spans="1:13" x14ac:dyDescent="0.25">
      <c r="A68" t="s">
        <v>628</v>
      </c>
      <c r="B68" t="s">
        <v>629</v>
      </c>
      <c r="C68">
        <v>28</v>
      </c>
      <c r="D68" t="s">
        <v>416</v>
      </c>
      <c r="E68" t="s">
        <v>404</v>
      </c>
      <c r="F68" t="s">
        <v>744</v>
      </c>
      <c r="G68" t="s">
        <v>588</v>
      </c>
      <c r="H68">
        <v>99.985900000000001</v>
      </c>
      <c r="I68">
        <v>0.18099999999999999</v>
      </c>
      <c r="J68">
        <v>1446</v>
      </c>
      <c r="K68">
        <v>222</v>
      </c>
      <c r="L68">
        <v>1069</v>
      </c>
      <c r="M68">
        <v>18818.5</v>
      </c>
    </row>
    <row r="69" spans="1:13" x14ac:dyDescent="0.25">
      <c r="A69" t="s">
        <v>628</v>
      </c>
      <c r="B69" t="s">
        <v>630</v>
      </c>
      <c r="C69">
        <v>85</v>
      </c>
      <c r="D69" t="s">
        <v>416</v>
      </c>
      <c r="E69" t="s">
        <v>631</v>
      </c>
      <c r="F69" t="s">
        <v>744</v>
      </c>
      <c r="G69" t="s">
        <v>588</v>
      </c>
      <c r="H69">
        <v>99.927000000000007</v>
      </c>
      <c r="I69">
        <v>0.309</v>
      </c>
      <c r="J69">
        <v>3200.5</v>
      </c>
      <c r="K69">
        <v>2820.5</v>
      </c>
      <c r="L69">
        <v>7188.5</v>
      </c>
      <c r="M69">
        <v>18596.5</v>
      </c>
    </row>
    <row r="70" spans="1:13" x14ac:dyDescent="0.25">
      <c r="A70" t="s">
        <v>628</v>
      </c>
      <c r="B70" t="s">
        <v>632</v>
      </c>
      <c r="C70">
        <v>168</v>
      </c>
      <c r="D70" t="s">
        <v>416</v>
      </c>
      <c r="E70" t="s">
        <v>344</v>
      </c>
      <c r="F70" t="s">
        <v>744</v>
      </c>
      <c r="G70" t="s">
        <v>588</v>
      </c>
      <c r="H70">
        <v>99.763000000000005</v>
      </c>
      <c r="I70">
        <v>0.50900000000000001</v>
      </c>
      <c r="J70">
        <v>2390</v>
      </c>
      <c r="K70">
        <v>940</v>
      </c>
      <c r="L70">
        <v>10561</v>
      </c>
      <c r="M70">
        <v>15776</v>
      </c>
    </row>
    <row r="71" spans="1:13" x14ac:dyDescent="0.25">
      <c r="A71" t="s">
        <v>633</v>
      </c>
      <c r="B71" t="s">
        <v>634</v>
      </c>
      <c r="C71">
        <v>28</v>
      </c>
      <c r="D71" t="s">
        <v>422</v>
      </c>
      <c r="E71" t="s">
        <v>410</v>
      </c>
      <c r="F71" t="s">
        <v>744</v>
      </c>
      <c r="G71" t="s">
        <v>588</v>
      </c>
      <c r="H71">
        <v>99.981700000000004</v>
      </c>
      <c r="I71">
        <v>0.23499999999999999</v>
      </c>
      <c r="J71">
        <v>1457</v>
      </c>
      <c r="K71">
        <v>847</v>
      </c>
      <c r="L71">
        <v>1431.5</v>
      </c>
      <c r="M71">
        <v>18778</v>
      </c>
    </row>
    <row r="72" spans="1:13" x14ac:dyDescent="0.25">
      <c r="A72" t="s">
        <v>633</v>
      </c>
      <c r="B72" t="s">
        <v>635</v>
      </c>
      <c r="C72">
        <v>84</v>
      </c>
      <c r="D72" t="s">
        <v>422</v>
      </c>
      <c r="E72" t="s">
        <v>386</v>
      </c>
      <c r="F72" t="s">
        <v>744</v>
      </c>
      <c r="G72" t="s">
        <v>588</v>
      </c>
      <c r="H72">
        <v>99.914000000000001</v>
      </c>
      <c r="I72">
        <v>0.36899999999999999</v>
      </c>
      <c r="J72">
        <v>1317</v>
      </c>
      <c r="K72">
        <v>682</v>
      </c>
      <c r="L72">
        <v>7405.5</v>
      </c>
      <c r="M72">
        <v>17931</v>
      </c>
    </row>
    <row r="73" spans="1:13" x14ac:dyDescent="0.25">
      <c r="A73" t="s">
        <v>633</v>
      </c>
      <c r="B73" t="s">
        <v>636</v>
      </c>
      <c r="C73">
        <v>168</v>
      </c>
      <c r="D73" t="s">
        <v>422</v>
      </c>
      <c r="E73" t="s">
        <v>350</v>
      </c>
      <c r="F73" t="s">
        <v>744</v>
      </c>
      <c r="G73" t="s">
        <v>588</v>
      </c>
      <c r="H73">
        <v>99.744</v>
      </c>
      <c r="I73">
        <v>0.55000000000000004</v>
      </c>
      <c r="J73">
        <v>3425</v>
      </c>
      <c r="K73">
        <v>1402</v>
      </c>
      <c r="L73">
        <v>9941</v>
      </c>
      <c r="M73">
        <v>17249</v>
      </c>
    </row>
    <row r="74" spans="1:13" x14ac:dyDescent="0.25">
      <c r="A74" t="s">
        <v>637</v>
      </c>
      <c r="B74" t="s">
        <v>638</v>
      </c>
      <c r="C74">
        <v>28</v>
      </c>
      <c r="D74" t="s">
        <v>428</v>
      </c>
      <c r="E74" t="s">
        <v>416</v>
      </c>
      <c r="F74" t="s">
        <v>744</v>
      </c>
      <c r="G74" t="s">
        <v>588</v>
      </c>
      <c r="H74">
        <v>99.981300000000005</v>
      </c>
      <c r="I74">
        <v>0.24</v>
      </c>
      <c r="J74">
        <v>1684.5</v>
      </c>
      <c r="K74">
        <v>584.5</v>
      </c>
      <c r="L74">
        <v>1990</v>
      </c>
      <c r="M74">
        <v>17910</v>
      </c>
    </row>
    <row r="75" spans="1:13" x14ac:dyDescent="0.25">
      <c r="A75" t="s">
        <v>637</v>
      </c>
      <c r="B75" t="s">
        <v>639</v>
      </c>
      <c r="C75">
        <v>84</v>
      </c>
      <c r="D75" t="s">
        <v>428</v>
      </c>
      <c r="E75" t="s">
        <v>392</v>
      </c>
      <c r="F75" t="s">
        <v>744</v>
      </c>
      <c r="G75" t="s">
        <v>588</v>
      </c>
      <c r="H75">
        <v>99.906999999999996</v>
      </c>
      <c r="I75">
        <v>0.39900000000000002</v>
      </c>
      <c r="J75">
        <v>650</v>
      </c>
      <c r="K75">
        <v>600</v>
      </c>
      <c r="L75">
        <v>7126</v>
      </c>
      <c r="M75">
        <v>17325.5</v>
      </c>
    </row>
    <row r="76" spans="1:13" x14ac:dyDescent="0.25">
      <c r="A76" t="s">
        <v>637</v>
      </c>
      <c r="B76" t="s">
        <v>640</v>
      </c>
      <c r="C76">
        <v>168</v>
      </c>
      <c r="D76" t="s">
        <v>428</v>
      </c>
      <c r="E76" t="s">
        <v>356</v>
      </c>
      <c r="F76" t="s">
        <v>744</v>
      </c>
      <c r="G76" t="s">
        <v>588</v>
      </c>
      <c r="H76">
        <v>99.674000000000007</v>
      </c>
      <c r="I76">
        <v>0.70099999999999996</v>
      </c>
      <c r="J76">
        <v>865</v>
      </c>
      <c r="K76">
        <v>665</v>
      </c>
      <c r="L76">
        <v>8794</v>
      </c>
      <c r="M76">
        <v>16725.5</v>
      </c>
    </row>
    <row r="77" spans="1:13" x14ac:dyDescent="0.25">
      <c r="A77" t="s">
        <v>641</v>
      </c>
      <c r="B77" t="s">
        <v>642</v>
      </c>
      <c r="C77">
        <v>28</v>
      </c>
      <c r="D77" t="s">
        <v>434</v>
      </c>
      <c r="E77" t="s">
        <v>422</v>
      </c>
      <c r="F77" t="s">
        <v>744</v>
      </c>
      <c r="G77" t="s">
        <v>588</v>
      </c>
      <c r="H77">
        <v>99.980999999999995</v>
      </c>
      <c r="I77">
        <v>0.24399999999999999</v>
      </c>
      <c r="J77">
        <v>2725.5</v>
      </c>
      <c r="K77">
        <v>1405.5</v>
      </c>
      <c r="L77">
        <v>3252.5</v>
      </c>
      <c r="M77">
        <v>18175.5</v>
      </c>
    </row>
    <row r="78" spans="1:13" x14ac:dyDescent="0.25">
      <c r="A78" t="s">
        <v>641</v>
      </c>
      <c r="B78" t="s">
        <v>643</v>
      </c>
      <c r="C78">
        <v>84</v>
      </c>
      <c r="D78" t="s">
        <v>434</v>
      </c>
      <c r="E78" t="s">
        <v>398</v>
      </c>
      <c r="F78" t="s">
        <v>744</v>
      </c>
      <c r="G78" t="s">
        <v>588</v>
      </c>
      <c r="H78">
        <v>99.906000000000006</v>
      </c>
      <c r="I78">
        <v>0.40300000000000002</v>
      </c>
      <c r="J78">
        <v>951</v>
      </c>
      <c r="K78">
        <v>611</v>
      </c>
      <c r="L78">
        <v>6794</v>
      </c>
      <c r="M78">
        <v>16770</v>
      </c>
    </row>
    <row r="79" spans="1:13" x14ac:dyDescent="0.25">
      <c r="A79" t="s">
        <v>641</v>
      </c>
      <c r="B79" t="s">
        <v>644</v>
      </c>
      <c r="C79">
        <v>168</v>
      </c>
      <c r="D79" t="s">
        <v>434</v>
      </c>
      <c r="E79" t="s">
        <v>362</v>
      </c>
      <c r="F79" t="s">
        <v>744</v>
      </c>
      <c r="G79" t="s">
        <v>588</v>
      </c>
      <c r="H79">
        <v>99.674000000000007</v>
      </c>
      <c r="I79">
        <v>0.70099999999999996</v>
      </c>
      <c r="J79">
        <v>1160.5</v>
      </c>
      <c r="K79">
        <v>560.5</v>
      </c>
      <c r="L79">
        <v>8129</v>
      </c>
      <c r="M79">
        <v>16159</v>
      </c>
    </row>
    <row r="80" spans="1:13" x14ac:dyDescent="0.25">
      <c r="A80" t="s">
        <v>645</v>
      </c>
      <c r="B80" t="s">
        <v>646</v>
      </c>
      <c r="C80">
        <v>28</v>
      </c>
      <c r="D80" t="s">
        <v>440</v>
      </c>
      <c r="E80" t="s">
        <v>428</v>
      </c>
      <c r="F80" t="s">
        <v>744</v>
      </c>
      <c r="G80" t="s">
        <v>588</v>
      </c>
      <c r="H80">
        <v>99.981899999999996</v>
      </c>
      <c r="I80">
        <v>0.23300000000000001</v>
      </c>
      <c r="J80">
        <v>4463</v>
      </c>
      <c r="K80">
        <v>1847</v>
      </c>
      <c r="L80">
        <v>3590.5</v>
      </c>
      <c r="M80">
        <v>17507</v>
      </c>
    </row>
    <row r="81" spans="1:13" x14ac:dyDescent="0.25">
      <c r="A81" t="s">
        <v>645</v>
      </c>
      <c r="B81" t="s">
        <v>647</v>
      </c>
      <c r="C81">
        <v>84</v>
      </c>
      <c r="D81" t="s">
        <v>440</v>
      </c>
      <c r="E81" t="s">
        <v>404</v>
      </c>
      <c r="F81" t="s">
        <v>744</v>
      </c>
      <c r="G81" t="s">
        <v>588</v>
      </c>
      <c r="H81">
        <v>99.902000000000001</v>
      </c>
      <c r="I81">
        <v>0.42</v>
      </c>
      <c r="J81">
        <v>2445</v>
      </c>
      <c r="K81">
        <v>1865</v>
      </c>
      <c r="L81">
        <v>6348</v>
      </c>
      <c r="M81">
        <v>15660</v>
      </c>
    </row>
    <row r="82" spans="1:13" x14ac:dyDescent="0.25">
      <c r="A82" t="s">
        <v>645</v>
      </c>
      <c r="B82" t="s">
        <v>648</v>
      </c>
      <c r="C82">
        <v>168</v>
      </c>
      <c r="D82" t="s">
        <v>440</v>
      </c>
      <c r="E82" t="s">
        <v>368</v>
      </c>
      <c r="F82" t="s">
        <v>744</v>
      </c>
      <c r="G82" t="s">
        <v>588</v>
      </c>
      <c r="H82">
        <v>99.656000000000006</v>
      </c>
      <c r="I82">
        <v>0.74</v>
      </c>
      <c r="J82">
        <v>2110</v>
      </c>
      <c r="K82">
        <v>2050</v>
      </c>
      <c r="L82">
        <v>7568.5</v>
      </c>
      <c r="M82">
        <v>13795</v>
      </c>
    </row>
    <row r="83" spans="1:13" x14ac:dyDescent="0.25">
      <c r="A83" t="s">
        <v>649</v>
      </c>
      <c r="B83" t="s">
        <v>650</v>
      </c>
      <c r="C83">
        <v>28</v>
      </c>
      <c r="D83" t="s">
        <v>446</v>
      </c>
      <c r="E83" t="s">
        <v>434</v>
      </c>
      <c r="F83" t="s">
        <v>744</v>
      </c>
      <c r="G83" t="s">
        <v>588</v>
      </c>
      <c r="H83">
        <v>99.978200000000001</v>
      </c>
      <c r="I83">
        <v>0.28000000000000003</v>
      </c>
      <c r="J83">
        <v>3096.5</v>
      </c>
      <c r="K83">
        <v>1743.5</v>
      </c>
      <c r="L83">
        <v>4823.5</v>
      </c>
      <c r="M83">
        <v>14929</v>
      </c>
    </row>
    <row r="84" spans="1:13" x14ac:dyDescent="0.25">
      <c r="A84" t="s">
        <v>649</v>
      </c>
      <c r="B84" t="s">
        <v>651</v>
      </c>
      <c r="C84">
        <v>84</v>
      </c>
      <c r="D84" t="s">
        <v>446</v>
      </c>
      <c r="E84" t="s">
        <v>410</v>
      </c>
      <c r="F84" t="s">
        <v>744</v>
      </c>
      <c r="G84" t="s">
        <v>588</v>
      </c>
      <c r="H84">
        <v>99.894999999999996</v>
      </c>
      <c r="I84">
        <v>0.45</v>
      </c>
      <c r="J84">
        <v>870</v>
      </c>
      <c r="K84">
        <v>610</v>
      </c>
      <c r="L84">
        <v>4587</v>
      </c>
      <c r="M84">
        <v>13185.5</v>
      </c>
    </row>
    <row r="85" spans="1:13" x14ac:dyDescent="0.25">
      <c r="A85" t="s">
        <v>649</v>
      </c>
      <c r="B85" t="s">
        <v>652</v>
      </c>
      <c r="C85">
        <v>168</v>
      </c>
      <c r="D85" t="s">
        <v>446</v>
      </c>
      <c r="E85" t="s">
        <v>374</v>
      </c>
      <c r="F85" t="s">
        <v>744</v>
      </c>
      <c r="G85" t="s">
        <v>588</v>
      </c>
      <c r="H85">
        <v>99.67</v>
      </c>
      <c r="I85">
        <v>0.70899999999999996</v>
      </c>
      <c r="J85">
        <v>1300</v>
      </c>
      <c r="K85">
        <v>750</v>
      </c>
      <c r="L85">
        <v>5518.5</v>
      </c>
      <c r="M85">
        <v>12575.5</v>
      </c>
    </row>
    <row r="86" spans="1:13" x14ac:dyDescent="0.25">
      <c r="A86" t="s">
        <v>653</v>
      </c>
      <c r="B86" t="s">
        <v>654</v>
      </c>
      <c r="C86">
        <v>28</v>
      </c>
      <c r="D86" t="s">
        <v>452</v>
      </c>
      <c r="E86" t="s">
        <v>440</v>
      </c>
      <c r="F86" t="s">
        <v>744</v>
      </c>
      <c r="G86" t="s">
        <v>588</v>
      </c>
      <c r="H86">
        <v>99.978999999999999</v>
      </c>
      <c r="I86">
        <v>0.27</v>
      </c>
      <c r="J86">
        <v>6312</v>
      </c>
      <c r="K86">
        <v>3080</v>
      </c>
      <c r="L86">
        <v>3628</v>
      </c>
      <c r="M86">
        <v>12990</v>
      </c>
    </row>
    <row r="87" spans="1:13" x14ac:dyDescent="0.25">
      <c r="A87" t="s">
        <v>653</v>
      </c>
      <c r="B87" t="s">
        <v>655</v>
      </c>
      <c r="C87">
        <v>84</v>
      </c>
      <c r="D87" t="s">
        <v>452</v>
      </c>
      <c r="E87" t="s">
        <v>416</v>
      </c>
      <c r="F87" t="s">
        <v>744</v>
      </c>
      <c r="G87" t="s">
        <v>588</v>
      </c>
      <c r="H87">
        <v>99.89</v>
      </c>
      <c r="I87">
        <v>0.47199999999999998</v>
      </c>
      <c r="J87">
        <v>3037.5</v>
      </c>
      <c r="K87">
        <v>3037.5</v>
      </c>
      <c r="L87">
        <v>4593.5</v>
      </c>
      <c r="M87">
        <v>9910</v>
      </c>
    </row>
    <row r="88" spans="1:13" x14ac:dyDescent="0.25">
      <c r="A88" t="s">
        <v>653</v>
      </c>
      <c r="B88" t="s">
        <v>656</v>
      </c>
      <c r="C88">
        <v>168</v>
      </c>
      <c r="D88" t="s">
        <v>452</v>
      </c>
      <c r="E88" t="s">
        <v>380</v>
      </c>
      <c r="F88" t="s">
        <v>744</v>
      </c>
      <c r="G88" t="s">
        <v>588</v>
      </c>
      <c r="H88">
        <v>99.650999999999996</v>
      </c>
      <c r="I88">
        <v>0.75</v>
      </c>
      <c r="J88">
        <v>1695.5</v>
      </c>
      <c r="K88">
        <v>1695.5</v>
      </c>
      <c r="L88">
        <v>4768.5</v>
      </c>
      <c r="M88">
        <v>6872.5</v>
      </c>
    </row>
    <row r="89" spans="1:13" x14ac:dyDescent="0.25">
      <c r="A89" t="s">
        <v>586</v>
      </c>
      <c r="B89" t="s">
        <v>657</v>
      </c>
      <c r="C89">
        <v>28</v>
      </c>
      <c r="D89" t="s">
        <v>458</v>
      </c>
      <c r="E89" t="s">
        <v>446</v>
      </c>
      <c r="F89" t="s">
        <v>744</v>
      </c>
      <c r="G89" t="s">
        <v>588</v>
      </c>
      <c r="H89">
        <v>99.972800000000007</v>
      </c>
      <c r="I89">
        <v>0.35</v>
      </c>
      <c r="J89">
        <v>2751</v>
      </c>
      <c r="K89">
        <v>548</v>
      </c>
      <c r="L89">
        <v>3619.5</v>
      </c>
      <c r="M89">
        <v>10848.5</v>
      </c>
    </row>
    <row r="90" spans="1:13" x14ac:dyDescent="0.25">
      <c r="A90" t="s">
        <v>586</v>
      </c>
      <c r="B90" t="s">
        <v>658</v>
      </c>
      <c r="C90">
        <v>84</v>
      </c>
      <c r="D90" t="s">
        <v>458</v>
      </c>
      <c r="E90" t="s">
        <v>422</v>
      </c>
      <c r="F90" t="s">
        <v>744</v>
      </c>
      <c r="G90" t="s">
        <v>588</v>
      </c>
      <c r="H90">
        <v>99.89</v>
      </c>
      <c r="I90">
        <v>0.47199999999999998</v>
      </c>
      <c r="J90">
        <v>2023</v>
      </c>
      <c r="K90">
        <v>402.5</v>
      </c>
      <c r="L90">
        <v>4156</v>
      </c>
      <c r="M90">
        <v>10300.5</v>
      </c>
    </row>
    <row r="91" spans="1:13" x14ac:dyDescent="0.25">
      <c r="A91" t="s">
        <v>586</v>
      </c>
      <c r="B91" t="s">
        <v>587</v>
      </c>
      <c r="C91">
        <v>168</v>
      </c>
      <c r="D91" t="s">
        <v>458</v>
      </c>
      <c r="E91" t="s">
        <v>386</v>
      </c>
      <c r="F91" t="s">
        <v>744</v>
      </c>
      <c r="G91" t="s">
        <v>588</v>
      </c>
      <c r="H91">
        <v>99.65</v>
      </c>
      <c r="I91">
        <v>0.753</v>
      </c>
      <c r="J91">
        <v>2115.5</v>
      </c>
      <c r="K91">
        <v>1115.5</v>
      </c>
      <c r="L91">
        <v>3073</v>
      </c>
      <c r="M91">
        <v>9898</v>
      </c>
    </row>
    <row r="92" spans="1:13" x14ac:dyDescent="0.25">
      <c r="A92" t="s">
        <v>589</v>
      </c>
      <c r="B92" t="s">
        <v>590</v>
      </c>
      <c r="C92">
        <v>28</v>
      </c>
      <c r="D92" t="s">
        <v>464</v>
      </c>
      <c r="E92" t="s">
        <v>452</v>
      </c>
      <c r="F92" t="s">
        <v>744</v>
      </c>
      <c r="G92" t="s">
        <v>588</v>
      </c>
      <c r="H92">
        <v>99.968900000000005</v>
      </c>
      <c r="I92">
        <v>0.4</v>
      </c>
      <c r="J92">
        <v>4152.5</v>
      </c>
      <c r="K92">
        <v>3071.5</v>
      </c>
      <c r="L92">
        <v>4109.5</v>
      </c>
      <c r="M92">
        <v>10855.5</v>
      </c>
    </row>
    <row r="93" spans="1:13" x14ac:dyDescent="0.25">
      <c r="A93" t="s">
        <v>589</v>
      </c>
      <c r="B93" t="s">
        <v>591</v>
      </c>
      <c r="C93">
        <v>84</v>
      </c>
      <c r="D93" t="s">
        <v>464</v>
      </c>
      <c r="E93" t="s">
        <v>428</v>
      </c>
      <c r="F93" t="s">
        <v>744</v>
      </c>
      <c r="G93" t="s">
        <v>588</v>
      </c>
      <c r="H93">
        <v>99.884</v>
      </c>
      <c r="I93">
        <v>0.498</v>
      </c>
      <c r="J93">
        <v>2088</v>
      </c>
      <c r="K93">
        <v>268</v>
      </c>
      <c r="L93">
        <v>4788.5</v>
      </c>
      <c r="M93">
        <v>7784</v>
      </c>
    </row>
    <row r="94" spans="1:13" x14ac:dyDescent="0.25">
      <c r="A94" t="s">
        <v>589</v>
      </c>
      <c r="B94" t="s">
        <v>592</v>
      </c>
      <c r="C94">
        <v>168</v>
      </c>
      <c r="D94" t="s">
        <v>464</v>
      </c>
      <c r="E94" t="s">
        <v>392</v>
      </c>
      <c r="F94" t="s">
        <v>744</v>
      </c>
      <c r="G94" t="s">
        <v>588</v>
      </c>
      <c r="H94">
        <v>99.656000000000006</v>
      </c>
      <c r="I94">
        <v>0.74</v>
      </c>
      <c r="J94">
        <v>1651</v>
      </c>
      <c r="K94">
        <v>596</v>
      </c>
      <c r="L94">
        <v>1957.5</v>
      </c>
      <c r="M94">
        <v>7516</v>
      </c>
    </row>
    <row r="95" spans="1:13" x14ac:dyDescent="0.25">
      <c r="A95" t="s">
        <v>593</v>
      </c>
      <c r="B95" t="s">
        <v>594</v>
      </c>
      <c r="C95">
        <v>28</v>
      </c>
      <c r="D95" t="s">
        <v>470</v>
      </c>
      <c r="E95" t="s">
        <v>458</v>
      </c>
      <c r="F95" t="s">
        <v>744</v>
      </c>
      <c r="G95" t="s">
        <v>588</v>
      </c>
      <c r="H95">
        <v>99.968900000000005</v>
      </c>
      <c r="I95">
        <v>0.4</v>
      </c>
      <c r="J95">
        <v>3501</v>
      </c>
      <c r="K95">
        <v>1038</v>
      </c>
      <c r="L95">
        <v>4217.5</v>
      </c>
      <c r="M95">
        <v>10099.5</v>
      </c>
    </row>
    <row r="96" spans="1:13" x14ac:dyDescent="0.25">
      <c r="A96" t="s">
        <v>593</v>
      </c>
      <c r="B96" t="s">
        <v>595</v>
      </c>
      <c r="C96">
        <v>84</v>
      </c>
      <c r="D96" t="s">
        <v>470</v>
      </c>
      <c r="E96" t="s">
        <v>434</v>
      </c>
      <c r="F96" t="s">
        <v>744</v>
      </c>
      <c r="G96" t="s">
        <v>588</v>
      </c>
      <c r="H96">
        <v>99.879000000000005</v>
      </c>
      <c r="I96">
        <v>0.51900000000000002</v>
      </c>
      <c r="J96">
        <v>1915</v>
      </c>
      <c r="K96">
        <v>165</v>
      </c>
      <c r="L96">
        <v>4520.5</v>
      </c>
      <c r="M96">
        <v>9061.5</v>
      </c>
    </row>
    <row r="97" spans="1:13" x14ac:dyDescent="0.25">
      <c r="A97" t="s">
        <v>593</v>
      </c>
      <c r="B97" t="s">
        <v>596</v>
      </c>
      <c r="C97">
        <v>168</v>
      </c>
      <c r="D97" t="s">
        <v>470</v>
      </c>
      <c r="E97" t="s">
        <v>398</v>
      </c>
      <c r="F97" t="s">
        <v>744</v>
      </c>
      <c r="G97" t="s">
        <v>588</v>
      </c>
      <c r="H97">
        <v>99.652000000000001</v>
      </c>
      <c r="I97">
        <v>0.748</v>
      </c>
      <c r="J97">
        <v>1180</v>
      </c>
      <c r="K97">
        <v>130</v>
      </c>
      <c r="L97">
        <v>1361.5</v>
      </c>
      <c r="M97">
        <v>8896.5</v>
      </c>
    </row>
    <row r="98" spans="1:13" x14ac:dyDescent="0.25">
      <c r="A98" t="s">
        <v>597</v>
      </c>
      <c r="B98" t="s">
        <v>598</v>
      </c>
      <c r="C98">
        <v>28</v>
      </c>
      <c r="D98" t="s">
        <v>476</v>
      </c>
      <c r="E98" t="s">
        <v>464</v>
      </c>
      <c r="F98" t="s">
        <v>744</v>
      </c>
      <c r="G98" t="s">
        <v>588</v>
      </c>
      <c r="H98">
        <v>99.965699999999998</v>
      </c>
      <c r="I98">
        <v>0.441</v>
      </c>
      <c r="J98">
        <v>3740.5</v>
      </c>
      <c r="K98">
        <v>3179.5</v>
      </c>
      <c r="L98">
        <v>5438</v>
      </c>
      <c r="M98">
        <v>11025</v>
      </c>
    </row>
    <row r="99" spans="1:13" x14ac:dyDescent="0.25">
      <c r="A99" t="s">
        <v>597</v>
      </c>
      <c r="B99" t="s">
        <v>599</v>
      </c>
      <c r="C99">
        <v>84</v>
      </c>
      <c r="D99" t="s">
        <v>476</v>
      </c>
      <c r="E99" t="s">
        <v>440</v>
      </c>
      <c r="F99" t="s">
        <v>744</v>
      </c>
      <c r="G99" t="s">
        <v>588</v>
      </c>
      <c r="H99">
        <v>99.879000000000005</v>
      </c>
      <c r="I99">
        <v>0.51900000000000002</v>
      </c>
      <c r="J99">
        <v>1854</v>
      </c>
      <c r="K99">
        <v>104</v>
      </c>
      <c r="L99">
        <v>4355.5</v>
      </c>
      <c r="M99">
        <v>7845.5</v>
      </c>
    </row>
    <row r="100" spans="1:13" x14ac:dyDescent="0.25">
      <c r="A100" t="s">
        <v>597</v>
      </c>
      <c r="B100" t="s">
        <v>600</v>
      </c>
      <c r="C100">
        <v>168</v>
      </c>
      <c r="D100" t="s">
        <v>476</v>
      </c>
      <c r="E100" t="s">
        <v>404</v>
      </c>
      <c r="F100" t="s">
        <v>744</v>
      </c>
      <c r="G100" t="s">
        <v>588</v>
      </c>
      <c r="H100">
        <v>99.650999999999996</v>
      </c>
      <c r="I100">
        <v>0.75</v>
      </c>
      <c r="J100">
        <v>1451</v>
      </c>
      <c r="K100">
        <v>326</v>
      </c>
      <c r="L100">
        <v>1231.5</v>
      </c>
      <c r="M100">
        <v>7741.5</v>
      </c>
    </row>
    <row r="101" spans="1:13" x14ac:dyDescent="0.25">
      <c r="A101" t="s">
        <v>601</v>
      </c>
      <c r="B101" t="s">
        <v>602</v>
      </c>
      <c r="C101">
        <v>28</v>
      </c>
      <c r="D101" t="s">
        <v>482</v>
      </c>
      <c r="E101" t="s">
        <v>470</v>
      </c>
      <c r="F101" t="s">
        <v>744</v>
      </c>
      <c r="G101" t="s">
        <v>588</v>
      </c>
      <c r="H101">
        <v>99.965699999999998</v>
      </c>
      <c r="I101">
        <v>0.441</v>
      </c>
      <c r="J101">
        <v>3488.5</v>
      </c>
      <c r="K101">
        <v>2258.5</v>
      </c>
      <c r="L101">
        <v>4725.5</v>
      </c>
      <c r="M101">
        <v>9882.5</v>
      </c>
    </row>
    <row r="102" spans="1:13" x14ac:dyDescent="0.25">
      <c r="A102" t="s">
        <v>601</v>
      </c>
      <c r="B102" t="s">
        <v>603</v>
      </c>
      <c r="C102">
        <v>84</v>
      </c>
      <c r="D102" t="s">
        <v>482</v>
      </c>
      <c r="E102" t="s">
        <v>446</v>
      </c>
      <c r="F102" t="s">
        <v>744</v>
      </c>
      <c r="G102" t="s">
        <v>588</v>
      </c>
      <c r="H102">
        <v>99.872</v>
      </c>
      <c r="I102">
        <v>0.54900000000000004</v>
      </c>
      <c r="J102">
        <v>2396.5</v>
      </c>
      <c r="K102">
        <v>616.5</v>
      </c>
      <c r="L102">
        <v>4251.5</v>
      </c>
      <c r="M102">
        <v>7624</v>
      </c>
    </row>
    <row r="103" spans="1:13" x14ac:dyDescent="0.25">
      <c r="A103" t="s">
        <v>601</v>
      </c>
      <c r="B103" t="s">
        <v>604</v>
      </c>
      <c r="C103">
        <v>168</v>
      </c>
      <c r="D103" t="s">
        <v>482</v>
      </c>
      <c r="E103" t="s">
        <v>410</v>
      </c>
      <c r="F103" t="s">
        <v>744</v>
      </c>
      <c r="G103" t="s">
        <v>588</v>
      </c>
      <c r="H103">
        <v>99.650999999999996</v>
      </c>
      <c r="I103">
        <v>0.75</v>
      </c>
      <c r="J103">
        <v>1430.5</v>
      </c>
      <c r="K103">
        <v>330.5</v>
      </c>
      <c r="L103">
        <v>905.5</v>
      </c>
      <c r="M103">
        <v>7007.5</v>
      </c>
    </row>
    <row r="104" spans="1:13" x14ac:dyDescent="0.25">
      <c r="A104" t="s">
        <v>489</v>
      </c>
      <c r="B104" t="s">
        <v>605</v>
      </c>
      <c r="C104">
        <v>28</v>
      </c>
      <c r="D104" t="s">
        <v>488</v>
      </c>
      <c r="E104" t="s">
        <v>476</v>
      </c>
      <c r="F104" t="s">
        <v>744</v>
      </c>
      <c r="G104" t="s">
        <v>588</v>
      </c>
      <c r="H104">
        <v>99.965999999999994</v>
      </c>
      <c r="I104">
        <v>0.437</v>
      </c>
      <c r="J104">
        <v>3413.5</v>
      </c>
      <c r="K104">
        <v>2467</v>
      </c>
      <c r="L104">
        <v>4594</v>
      </c>
      <c r="M104">
        <v>8804</v>
      </c>
    </row>
    <row r="105" spans="1:13" x14ac:dyDescent="0.25">
      <c r="A105" t="s">
        <v>489</v>
      </c>
      <c r="B105" t="s">
        <v>606</v>
      </c>
      <c r="C105">
        <v>84</v>
      </c>
      <c r="D105" t="s">
        <v>488</v>
      </c>
      <c r="E105" t="s">
        <v>452</v>
      </c>
      <c r="F105" t="s">
        <v>744</v>
      </c>
      <c r="G105" t="s">
        <v>588</v>
      </c>
      <c r="H105">
        <v>99.872</v>
      </c>
      <c r="I105">
        <v>0.54900000000000004</v>
      </c>
      <c r="J105">
        <v>4485</v>
      </c>
      <c r="K105">
        <v>2600</v>
      </c>
      <c r="L105">
        <v>3635</v>
      </c>
      <c r="M105">
        <v>6337</v>
      </c>
    </row>
    <row r="106" spans="1:13" x14ac:dyDescent="0.25">
      <c r="A106" t="s">
        <v>489</v>
      </c>
      <c r="B106" t="s">
        <v>607</v>
      </c>
      <c r="C106">
        <v>168</v>
      </c>
      <c r="D106" t="s">
        <v>488</v>
      </c>
      <c r="E106" t="s">
        <v>416</v>
      </c>
      <c r="F106" t="s">
        <v>744</v>
      </c>
      <c r="G106" t="s">
        <v>588</v>
      </c>
      <c r="H106">
        <v>99.674000000000007</v>
      </c>
      <c r="I106">
        <v>0.70099999999999996</v>
      </c>
      <c r="J106">
        <v>1400</v>
      </c>
      <c r="K106">
        <v>320</v>
      </c>
      <c r="L106">
        <v>575</v>
      </c>
      <c r="M106">
        <v>3737</v>
      </c>
    </row>
    <row r="107" spans="1:13" x14ac:dyDescent="0.25">
      <c r="A107" t="s">
        <v>497</v>
      </c>
      <c r="B107" t="s">
        <v>608</v>
      </c>
      <c r="C107">
        <v>28</v>
      </c>
      <c r="D107" t="s">
        <v>496</v>
      </c>
      <c r="E107" t="s">
        <v>482</v>
      </c>
      <c r="F107" t="s">
        <v>744</v>
      </c>
      <c r="G107" t="s">
        <v>588</v>
      </c>
      <c r="H107">
        <v>99.967299999999994</v>
      </c>
      <c r="I107">
        <v>0.42099999999999999</v>
      </c>
      <c r="J107">
        <v>3627.5</v>
      </c>
      <c r="K107">
        <v>2127</v>
      </c>
      <c r="L107">
        <v>2127</v>
      </c>
      <c r="M107">
        <v>3417</v>
      </c>
    </row>
    <row r="108" spans="1:13" x14ac:dyDescent="0.25">
      <c r="A108" t="s">
        <v>497</v>
      </c>
      <c r="B108" t="s">
        <v>609</v>
      </c>
      <c r="C108">
        <v>84</v>
      </c>
      <c r="D108" t="s">
        <v>496</v>
      </c>
      <c r="E108" t="s">
        <v>458</v>
      </c>
      <c r="F108" t="s">
        <v>744</v>
      </c>
      <c r="G108" t="s">
        <v>588</v>
      </c>
      <c r="H108">
        <v>99.872</v>
      </c>
      <c r="I108">
        <v>0.54900000000000004</v>
      </c>
      <c r="J108">
        <v>4000</v>
      </c>
      <c r="K108">
        <v>1035</v>
      </c>
      <c r="L108">
        <v>1035</v>
      </c>
      <c r="M108">
        <v>1290</v>
      </c>
    </row>
    <row r="109" spans="1:13" x14ac:dyDescent="0.25">
      <c r="A109" t="s">
        <v>497</v>
      </c>
      <c r="B109" t="s">
        <v>610</v>
      </c>
      <c r="C109">
        <v>168</v>
      </c>
      <c r="D109" t="s">
        <v>496</v>
      </c>
      <c r="E109" t="s">
        <v>422</v>
      </c>
      <c r="F109" t="s">
        <v>744</v>
      </c>
      <c r="G109" t="s">
        <v>588</v>
      </c>
      <c r="H109">
        <v>99.69</v>
      </c>
      <c r="I109">
        <v>0.66600000000000004</v>
      </c>
      <c r="J109">
        <v>2982</v>
      </c>
      <c r="K109">
        <v>255</v>
      </c>
      <c r="L109">
        <v>255</v>
      </c>
      <c r="M109">
        <v>255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618"/>
  <sheetViews>
    <sheetView workbookViewId="0">
      <selection activeCell="M16" sqref="M16"/>
    </sheetView>
  </sheetViews>
  <sheetFormatPr defaultColWidth="9.140625" defaultRowHeight="15" x14ac:dyDescent="0.25"/>
  <cols>
    <col min="8" max="8" width="27.5703125" style="2" bestFit="1" customWidth="1"/>
  </cols>
  <sheetData>
    <row r="1" spans="1:19" x14ac:dyDescent="0.25">
      <c r="A1" t="s">
        <v>745</v>
      </c>
      <c r="B1" t="s">
        <v>611</v>
      </c>
      <c r="C1" t="s">
        <v>612</v>
      </c>
      <c r="D1" t="s">
        <v>72</v>
      </c>
      <c r="E1" t="s">
        <v>746</v>
      </c>
      <c r="H1" s="2" t="s">
        <v>745</v>
      </c>
      <c r="I1" t="s">
        <v>1674</v>
      </c>
      <c r="J1" t="s">
        <v>1673</v>
      </c>
      <c r="K1" t="s">
        <v>1671</v>
      </c>
      <c r="L1" t="s">
        <v>1672</v>
      </c>
      <c r="M1" t="s">
        <v>1675</v>
      </c>
      <c r="O1" t="s">
        <v>1676</v>
      </c>
    </row>
    <row r="2" spans="1:19" x14ac:dyDescent="0.25">
      <c r="A2" t="s">
        <v>749</v>
      </c>
      <c r="B2">
        <v>7</v>
      </c>
      <c r="C2" t="s">
        <v>750</v>
      </c>
      <c r="D2" t="s">
        <v>751</v>
      </c>
      <c r="E2" t="s">
        <v>752</v>
      </c>
      <c r="H2" s="2">
        <v>43481</v>
      </c>
      <c r="I2">
        <f>IF(WEEKDAY(H2)=2,1,0)</f>
        <v>0</v>
      </c>
      <c r="J2">
        <f>IF(WEEKDAY(H2)=3,1,0)</f>
        <v>0</v>
      </c>
      <c r="K2">
        <f>IF(WEEKDAY(H2)=4,1,0)</f>
        <v>1</v>
      </c>
      <c r="L2">
        <f>IF(WEEKDAY(H2)=5,1,0)</f>
        <v>0</v>
      </c>
      <c r="M2">
        <f>IF(WEEKDAY(H2)=6,1,0)</f>
        <v>0</v>
      </c>
      <c r="O2" s="3">
        <f>AVERAGE(I413:I578)</f>
        <v>1.8072289156626505E-2</v>
      </c>
      <c r="P2" s="3">
        <f>AVERAGE(J413:J578)</f>
        <v>0.1746987951807229</v>
      </c>
      <c r="Q2" s="3">
        <f>AVERAGE(K413:K578)</f>
        <v>0.77710843373493976</v>
      </c>
      <c r="R2" s="3">
        <f>AVERAGE(L413:L578)</f>
        <v>1.2048192771084338E-2</v>
      </c>
      <c r="S2" s="3">
        <f>AVERAGE(M413:M578)</f>
        <v>1.8072289156626505E-2</v>
      </c>
    </row>
    <row r="3" spans="1:19" x14ac:dyDescent="0.25">
      <c r="A3" t="s">
        <v>753</v>
      </c>
      <c r="B3">
        <v>7</v>
      </c>
      <c r="C3" t="s">
        <v>754</v>
      </c>
      <c r="D3" t="s">
        <v>750</v>
      </c>
      <c r="E3" t="s">
        <v>752</v>
      </c>
      <c r="H3" s="2">
        <v>43474</v>
      </c>
      <c r="I3">
        <f t="shared" ref="I3:I66" si="0">IF(WEEKDAY(H3)=2,1,0)</f>
        <v>0</v>
      </c>
      <c r="J3">
        <f t="shared" ref="J3:J66" si="1">IF(WEEKDAY(H3)=3,1,0)</f>
        <v>0</v>
      </c>
      <c r="K3">
        <f t="shared" ref="K3:K66" si="2">IF(WEEKDAY(H3)=4,1,0)</f>
        <v>1</v>
      </c>
      <c r="L3">
        <f t="shared" ref="L3:L66" si="3">IF(WEEKDAY(H3)=5,1,0)</f>
        <v>0</v>
      </c>
      <c r="M3">
        <f t="shared" ref="M3:M66" si="4">IF(WEEKDAY(H3)=6,1,0)</f>
        <v>0</v>
      </c>
    </row>
    <row r="4" spans="1:19" x14ac:dyDescent="0.25">
      <c r="A4" t="s">
        <v>755</v>
      </c>
      <c r="B4">
        <v>6</v>
      </c>
      <c r="C4" t="s">
        <v>756</v>
      </c>
      <c r="D4" t="s">
        <v>754</v>
      </c>
      <c r="E4" t="s">
        <v>752</v>
      </c>
      <c r="H4" s="2">
        <v>43468</v>
      </c>
      <c r="I4">
        <f t="shared" si="0"/>
        <v>0</v>
      </c>
      <c r="J4">
        <f t="shared" si="1"/>
        <v>0</v>
      </c>
      <c r="K4">
        <f t="shared" si="2"/>
        <v>0</v>
      </c>
      <c r="L4">
        <f t="shared" si="3"/>
        <v>1</v>
      </c>
      <c r="M4">
        <f t="shared" si="4"/>
        <v>0</v>
      </c>
    </row>
    <row r="5" spans="1:19" x14ac:dyDescent="0.25">
      <c r="A5" t="s">
        <v>757</v>
      </c>
      <c r="B5">
        <v>15</v>
      </c>
      <c r="C5" t="s">
        <v>758</v>
      </c>
      <c r="D5" t="s">
        <v>756</v>
      </c>
      <c r="E5" t="s">
        <v>752</v>
      </c>
      <c r="H5" s="2">
        <v>43453</v>
      </c>
      <c r="I5">
        <f t="shared" si="0"/>
        <v>0</v>
      </c>
      <c r="J5">
        <f t="shared" si="1"/>
        <v>0</v>
      </c>
      <c r="K5">
        <f t="shared" si="2"/>
        <v>1</v>
      </c>
      <c r="L5">
        <f t="shared" si="3"/>
        <v>0</v>
      </c>
      <c r="M5">
        <f t="shared" si="4"/>
        <v>0</v>
      </c>
    </row>
    <row r="6" spans="1:19" x14ac:dyDescent="0.25">
      <c r="A6" t="s">
        <v>759</v>
      </c>
      <c r="B6">
        <v>7</v>
      </c>
      <c r="C6" t="s">
        <v>760</v>
      </c>
      <c r="D6" t="s">
        <v>758</v>
      </c>
      <c r="E6" t="s">
        <v>752</v>
      </c>
      <c r="H6" s="2">
        <v>43446</v>
      </c>
      <c r="I6">
        <f t="shared" si="0"/>
        <v>0</v>
      </c>
      <c r="J6">
        <f t="shared" si="1"/>
        <v>0</v>
      </c>
      <c r="K6">
        <f t="shared" si="2"/>
        <v>1</v>
      </c>
      <c r="L6">
        <f t="shared" si="3"/>
        <v>0</v>
      </c>
      <c r="M6">
        <f t="shared" si="4"/>
        <v>0</v>
      </c>
    </row>
    <row r="7" spans="1:19" x14ac:dyDescent="0.25">
      <c r="A7" t="s">
        <v>761</v>
      </c>
      <c r="B7">
        <v>7</v>
      </c>
      <c r="C7" t="s">
        <v>762</v>
      </c>
      <c r="D7" t="s">
        <v>760</v>
      </c>
      <c r="E7" t="s">
        <v>752</v>
      </c>
      <c r="H7" s="2">
        <v>43439</v>
      </c>
      <c r="I7">
        <f t="shared" si="0"/>
        <v>0</v>
      </c>
      <c r="J7">
        <f t="shared" si="1"/>
        <v>0</v>
      </c>
      <c r="K7">
        <f t="shared" si="2"/>
        <v>1</v>
      </c>
      <c r="L7">
        <f t="shared" si="3"/>
        <v>0</v>
      </c>
      <c r="M7">
        <f t="shared" si="4"/>
        <v>0</v>
      </c>
    </row>
    <row r="8" spans="1:19" x14ac:dyDescent="0.25">
      <c r="A8" t="s">
        <v>763</v>
      </c>
      <c r="B8">
        <v>7</v>
      </c>
      <c r="C8" t="s">
        <v>764</v>
      </c>
      <c r="D8" t="s">
        <v>762</v>
      </c>
      <c r="E8" t="s">
        <v>752</v>
      </c>
      <c r="H8" s="2">
        <v>43432</v>
      </c>
      <c r="I8">
        <f t="shared" si="0"/>
        <v>0</v>
      </c>
      <c r="J8">
        <f t="shared" si="1"/>
        <v>0</v>
      </c>
      <c r="K8">
        <f t="shared" si="2"/>
        <v>1</v>
      </c>
      <c r="L8">
        <f t="shared" si="3"/>
        <v>0</v>
      </c>
      <c r="M8">
        <f t="shared" si="4"/>
        <v>0</v>
      </c>
    </row>
    <row r="9" spans="1:19" x14ac:dyDescent="0.25">
      <c r="A9" t="s">
        <v>765</v>
      </c>
      <c r="B9">
        <v>6</v>
      </c>
      <c r="C9" t="s">
        <v>766</v>
      </c>
      <c r="D9" t="s">
        <v>764</v>
      </c>
      <c r="E9" t="s">
        <v>752</v>
      </c>
      <c r="H9" s="2">
        <v>43425</v>
      </c>
      <c r="I9">
        <f t="shared" si="0"/>
        <v>0</v>
      </c>
      <c r="J9">
        <f t="shared" si="1"/>
        <v>0</v>
      </c>
      <c r="K9">
        <f t="shared" si="2"/>
        <v>1</v>
      </c>
      <c r="L9">
        <f t="shared" si="3"/>
        <v>0</v>
      </c>
      <c r="M9">
        <f t="shared" si="4"/>
        <v>0</v>
      </c>
    </row>
    <row r="10" spans="1:19" x14ac:dyDescent="0.25">
      <c r="A10" t="s">
        <v>767</v>
      </c>
      <c r="B10">
        <v>8</v>
      </c>
      <c r="C10" t="s">
        <v>768</v>
      </c>
      <c r="D10" t="s">
        <v>766</v>
      </c>
      <c r="E10" t="s">
        <v>752</v>
      </c>
      <c r="H10" s="2">
        <v>43418</v>
      </c>
      <c r="I10">
        <f t="shared" si="0"/>
        <v>0</v>
      </c>
      <c r="J10">
        <f t="shared" si="1"/>
        <v>0</v>
      </c>
      <c r="K10">
        <f t="shared" si="2"/>
        <v>1</v>
      </c>
      <c r="L10">
        <f t="shared" si="3"/>
        <v>0</v>
      </c>
      <c r="M10">
        <f t="shared" si="4"/>
        <v>0</v>
      </c>
    </row>
    <row r="11" spans="1:19" x14ac:dyDescent="0.25">
      <c r="A11" t="s">
        <v>769</v>
      </c>
      <c r="B11">
        <v>7</v>
      </c>
      <c r="C11" t="s">
        <v>770</v>
      </c>
      <c r="D11" t="s">
        <v>768</v>
      </c>
      <c r="E11" t="s">
        <v>752</v>
      </c>
      <c r="H11" s="2">
        <v>43411</v>
      </c>
      <c r="I11">
        <f t="shared" si="0"/>
        <v>0</v>
      </c>
      <c r="J11">
        <f t="shared" si="1"/>
        <v>0</v>
      </c>
      <c r="K11">
        <f t="shared" si="2"/>
        <v>1</v>
      </c>
      <c r="L11">
        <f t="shared" si="3"/>
        <v>0</v>
      </c>
      <c r="M11">
        <f t="shared" si="4"/>
        <v>0</v>
      </c>
    </row>
    <row r="12" spans="1:19" x14ac:dyDescent="0.25">
      <c r="A12" t="s">
        <v>771</v>
      </c>
      <c r="B12">
        <v>7</v>
      </c>
      <c r="C12" t="s">
        <v>772</v>
      </c>
      <c r="D12" t="s">
        <v>770</v>
      </c>
      <c r="E12" t="s">
        <v>752</v>
      </c>
      <c r="H12" s="2">
        <v>43404</v>
      </c>
      <c r="I12">
        <f t="shared" si="0"/>
        <v>0</v>
      </c>
      <c r="J12">
        <f t="shared" si="1"/>
        <v>0</v>
      </c>
      <c r="K12">
        <f t="shared" si="2"/>
        <v>1</v>
      </c>
      <c r="L12">
        <f t="shared" si="3"/>
        <v>0</v>
      </c>
      <c r="M12">
        <f t="shared" si="4"/>
        <v>0</v>
      </c>
    </row>
    <row r="13" spans="1:19" x14ac:dyDescent="0.25">
      <c r="A13" t="s">
        <v>773</v>
      </c>
      <c r="B13">
        <v>7</v>
      </c>
      <c r="C13" t="s">
        <v>774</v>
      </c>
      <c r="D13" t="s">
        <v>772</v>
      </c>
      <c r="E13" t="s">
        <v>752</v>
      </c>
      <c r="H13" s="2">
        <v>43397</v>
      </c>
      <c r="I13">
        <f t="shared" si="0"/>
        <v>0</v>
      </c>
      <c r="J13">
        <f t="shared" si="1"/>
        <v>0</v>
      </c>
      <c r="K13">
        <f t="shared" si="2"/>
        <v>1</v>
      </c>
      <c r="L13">
        <f t="shared" si="3"/>
        <v>0</v>
      </c>
      <c r="M13">
        <f t="shared" si="4"/>
        <v>0</v>
      </c>
    </row>
    <row r="14" spans="1:19" x14ac:dyDescent="0.25">
      <c r="A14" t="s">
        <v>775</v>
      </c>
      <c r="B14">
        <v>7</v>
      </c>
      <c r="C14" t="s">
        <v>776</v>
      </c>
      <c r="D14" t="s">
        <v>774</v>
      </c>
      <c r="E14" t="s">
        <v>752</v>
      </c>
      <c r="H14" s="2">
        <v>43390</v>
      </c>
      <c r="I14">
        <f t="shared" si="0"/>
        <v>0</v>
      </c>
      <c r="J14">
        <f t="shared" si="1"/>
        <v>0</v>
      </c>
      <c r="K14">
        <f t="shared" si="2"/>
        <v>1</v>
      </c>
      <c r="L14">
        <f t="shared" si="3"/>
        <v>0</v>
      </c>
      <c r="M14">
        <f t="shared" si="4"/>
        <v>0</v>
      </c>
    </row>
    <row r="15" spans="1:19" x14ac:dyDescent="0.25">
      <c r="A15" t="s">
        <v>777</v>
      </c>
      <c r="B15">
        <v>7</v>
      </c>
      <c r="C15" t="s">
        <v>778</v>
      </c>
      <c r="D15" t="s">
        <v>776</v>
      </c>
      <c r="E15" t="s">
        <v>752</v>
      </c>
      <c r="H15" s="2">
        <v>43383</v>
      </c>
      <c r="I15">
        <f t="shared" si="0"/>
        <v>0</v>
      </c>
      <c r="J15">
        <f t="shared" si="1"/>
        <v>0</v>
      </c>
      <c r="K15">
        <f t="shared" si="2"/>
        <v>1</v>
      </c>
      <c r="L15">
        <f t="shared" si="3"/>
        <v>0</v>
      </c>
      <c r="M15">
        <f t="shared" si="4"/>
        <v>0</v>
      </c>
    </row>
    <row r="16" spans="1:19" x14ac:dyDescent="0.25">
      <c r="A16" t="s">
        <v>779</v>
      </c>
      <c r="B16">
        <v>7</v>
      </c>
      <c r="C16" t="s">
        <v>780</v>
      </c>
      <c r="D16" t="s">
        <v>778</v>
      </c>
      <c r="E16" t="s">
        <v>752</v>
      </c>
      <c r="H16" s="2">
        <v>43376</v>
      </c>
      <c r="I16">
        <f t="shared" si="0"/>
        <v>0</v>
      </c>
      <c r="J16">
        <f t="shared" si="1"/>
        <v>0</v>
      </c>
      <c r="K16">
        <f t="shared" si="2"/>
        <v>1</v>
      </c>
      <c r="L16">
        <f t="shared" si="3"/>
        <v>0</v>
      </c>
      <c r="M16">
        <f t="shared" si="4"/>
        <v>0</v>
      </c>
    </row>
    <row r="17" spans="1:13" x14ac:dyDescent="0.25">
      <c r="A17" t="s">
        <v>781</v>
      </c>
      <c r="B17">
        <v>7</v>
      </c>
      <c r="C17" t="s">
        <v>782</v>
      </c>
      <c r="D17" t="s">
        <v>780</v>
      </c>
      <c r="E17" t="s">
        <v>752</v>
      </c>
      <c r="H17" s="2">
        <v>43369</v>
      </c>
      <c r="I17">
        <f t="shared" si="0"/>
        <v>0</v>
      </c>
      <c r="J17">
        <f t="shared" si="1"/>
        <v>0</v>
      </c>
      <c r="K17">
        <f t="shared" si="2"/>
        <v>1</v>
      </c>
      <c r="L17">
        <f t="shared" si="3"/>
        <v>0</v>
      </c>
      <c r="M17">
        <f t="shared" si="4"/>
        <v>0</v>
      </c>
    </row>
    <row r="18" spans="1:13" x14ac:dyDescent="0.25">
      <c r="A18" t="s">
        <v>783</v>
      </c>
      <c r="B18">
        <v>7</v>
      </c>
      <c r="C18" t="s">
        <v>784</v>
      </c>
      <c r="D18" t="s">
        <v>782</v>
      </c>
      <c r="E18" t="s">
        <v>752</v>
      </c>
      <c r="H18" s="2">
        <v>43362</v>
      </c>
      <c r="I18">
        <f t="shared" si="0"/>
        <v>0</v>
      </c>
      <c r="J18">
        <f t="shared" si="1"/>
        <v>0</v>
      </c>
      <c r="K18">
        <f t="shared" si="2"/>
        <v>1</v>
      </c>
      <c r="L18">
        <f t="shared" si="3"/>
        <v>0</v>
      </c>
      <c r="M18">
        <f t="shared" si="4"/>
        <v>0</v>
      </c>
    </row>
    <row r="19" spans="1:13" x14ac:dyDescent="0.25">
      <c r="A19" t="s">
        <v>785</v>
      </c>
      <c r="B19">
        <v>7</v>
      </c>
      <c r="C19" t="s">
        <v>786</v>
      </c>
      <c r="D19" t="s">
        <v>784</v>
      </c>
      <c r="E19" t="s">
        <v>752</v>
      </c>
      <c r="H19" s="2">
        <v>43355</v>
      </c>
      <c r="I19">
        <f t="shared" si="0"/>
        <v>0</v>
      </c>
      <c r="J19">
        <f t="shared" si="1"/>
        <v>0</v>
      </c>
      <c r="K19">
        <f t="shared" si="2"/>
        <v>1</v>
      </c>
      <c r="L19">
        <f t="shared" si="3"/>
        <v>0</v>
      </c>
      <c r="M19">
        <f t="shared" si="4"/>
        <v>0</v>
      </c>
    </row>
    <row r="20" spans="1:13" x14ac:dyDescent="0.25">
      <c r="A20" t="s">
        <v>787</v>
      </c>
      <c r="B20">
        <v>7</v>
      </c>
      <c r="C20" t="s">
        <v>788</v>
      </c>
      <c r="D20" t="s">
        <v>786</v>
      </c>
      <c r="E20" t="s">
        <v>752</v>
      </c>
      <c r="H20" s="2">
        <v>43348</v>
      </c>
      <c r="I20">
        <f t="shared" si="0"/>
        <v>0</v>
      </c>
      <c r="J20">
        <f t="shared" si="1"/>
        <v>0</v>
      </c>
      <c r="K20">
        <f t="shared" si="2"/>
        <v>1</v>
      </c>
      <c r="L20">
        <f t="shared" si="3"/>
        <v>0</v>
      </c>
      <c r="M20">
        <f t="shared" si="4"/>
        <v>0</v>
      </c>
    </row>
    <row r="21" spans="1:13" x14ac:dyDescent="0.25">
      <c r="A21" t="s">
        <v>789</v>
      </c>
      <c r="B21">
        <v>7</v>
      </c>
      <c r="C21" t="s">
        <v>790</v>
      </c>
      <c r="D21" t="s">
        <v>788</v>
      </c>
      <c r="E21" t="s">
        <v>752</v>
      </c>
      <c r="H21" s="2">
        <v>43341</v>
      </c>
      <c r="I21">
        <f t="shared" si="0"/>
        <v>0</v>
      </c>
      <c r="J21">
        <f t="shared" si="1"/>
        <v>0</v>
      </c>
      <c r="K21">
        <f t="shared" si="2"/>
        <v>1</v>
      </c>
      <c r="L21">
        <f t="shared" si="3"/>
        <v>0</v>
      </c>
      <c r="M21">
        <f t="shared" si="4"/>
        <v>0</v>
      </c>
    </row>
    <row r="22" spans="1:13" x14ac:dyDescent="0.25">
      <c r="A22" t="s">
        <v>791</v>
      </c>
      <c r="B22">
        <v>7</v>
      </c>
      <c r="C22" t="s">
        <v>792</v>
      </c>
      <c r="D22" t="s">
        <v>790</v>
      </c>
      <c r="E22" t="s">
        <v>752</v>
      </c>
      <c r="H22" s="2">
        <v>43334</v>
      </c>
      <c r="I22">
        <f t="shared" si="0"/>
        <v>0</v>
      </c>
      <c r="J22">
        <f t="shared" si="1"/>
        <v>0</v>
      </c>
      <c r="K22">
        <f t="shared" si="2"/>
        <v>1</v>
      </c>
      <c r="L22">
        <f t="shared" si="3"/>
        <v>0</v>
      </c>
      <c r="M22">
        <f t="shared" si="4"/>
        <v>0</v>
      </c>
    </row>
    <row r="23" spans="1:13" x14ac:dyDescent="0.25">
      <c r="A23" t="s">
        <v>793</v>
      </c>
      <c r="B23">
        <v>7</v>
      </c>
      <c r="C23" t="s">
        <v>794</v>
      </c>
      <c r="D23" t="s">
        <v>792</v>
      </c>
      <c r="E23" t="s">
        <v>752</v>
      </c>
      <c r="H23" s="2">
        <v>43327</v>
      </c>
      <c r="I23">
        <f t="shared" si="0"/>
        <v>0</v>
      </c>
      <c r="J23">
        <f t="shared" si="1"/>
        <v>0</v>
      </c>
      <c r="K23">
        <f t="shared" si="2"/>
        <v>1</v>
      </c>
      <c r="L23">
        <f t="shared" si="3"/>
        <v>0</v>
      </c>
      <c r="M23">
        <f t="shared" si="4"/>
        <v>0</v>
      </c>
    </row>
    <row r="24" spans="1:13" x14ac:dyDescent="0.25">
      <c r="A24" t="s">
        <v>795</v>
      </c>
      <c r="B24">
        <v>7</v>
      </c>
      <c r="C24" t="s">
        <v>796</v>
      </c>
      <c r="D24" t="s">
        <v>794</v>
      </c>
      <c r="E24" t="s">
        <v>752</v>
      </c>
      <c r="H24" s="2">
        <v>43320</v>
      </c>
      <c r="I24">
        <f t="shared" si="0"/>
        <v>0</v>
      </c>
      <c r="J24">
        <f t="shared" si="1"/>
        <v>0</v>
      </c>
      <c r="K24">
        <f t="shared" si="2"/>
        <v>1</v>
      </c>
      <c r="L24">
        <f t="shared" si="3"/>
        <v>0</v>
      </c>
      <c r="M24">
        <f t="shared" si="4"/>
        <v>0</v>
      </c>
    </row>
    <row r="25" spans="1:13" x14ac:dyDescent="0.25">
      <c r="A25" t="s">
        <v>797</v>
      </c>
      <c r="B25">
        <v>6</v>
      </c>
      <c r="C25" t="s">
        <v>798</v>
      </c>
      <c r="D25" t="s">
        <v>796</v>
      </c>
      <c r="E25" t="s">
        <v>752</v>
      </c>
      <c r="H25" s="2">
        <v>43314</v>
      </c>
      <c r="I25">
        <f t="shared" si="0"/>
        <v>0</v>
      </c>
      <c r="J25">
        <f t="shared" si="1"/>
        <v>0</v>
      </c>
      <c r="K25">
        <f t="shared" si="2"/>
        <v>0</v>
      </c>
      <c r="L25">
        <f t="shared" si="3"/>
        <v>1</v>
      </c>
      <c r="M25">
        <f t="shared" si="4"/>
        <v>0</v>
      </c>
    </row>
    <row r="26" spans="1:13" x14ac:dyDescent="0.25">
      <c r="A26" t="s">
        <v>799</v>
      </c>
      <c r="B26">
        <v>8</v>
      </c>
      <c r="C26" t="s">
        <v>800</v>
      </c>
      <c r="D26" t="s">
        <v>798</v>
      </c>
      <c r="E26" t="s">
        <v>752</v>
      </c>
      <c r="H26" s="2">
        <v>43306</v>
      </c>
      <c r="I26">
        <f t="shared" si="0"/>
        <v>0</v>
      </c>
      <c r="J26">
        <f t="shared" si="1"/>
        <v>0</v>
      </c>
      <c r="K26">
        <f t="shared" si="2"/>
        <v>1</v>
      </c>
      <c r="L26">
        <f t="shared" si="3"/>
        <v>0</v>
      </c>
      <c r="M26">
        <f t="shared" si="4"/>
        <v>0</v>
      </c>
    </row>
    <row r="27" spans="1:13" x14ac:dyDescent="0.25">
      <c r="A27" t="s">
        <v>801</v>
      </c>
      <c r="B27">
        <v>7</v>
      </c>
      <c r="C27" t="s">
        <v>802</v>
      </c>
      <c r="D27" t="s">
        <v>800</v>
      </c>
      <c r="E27" t="s">
        <v>752</v>
      </c>
      <c r="H27" s="2">
        <v>43299</v>
      </c>
      <c r="I27">
        <f t="shared" si="0"/>
        <v>0</v>
      </c>
      <c r="J27">
        <f t="shared" si="1"/>
        <v>0</v>
      </c>
      <c r="K27">
        <f t="shared" si="2"/>
        <v>1</v>
      </c>
      <c r="L27">
        <f t="shared" si="3"/>
        <v>0</v>
      </c>
      <c r="M27">
        <f t="shared" si="4"/>
        <v>0</v>
      </c>
    </row>
    <row r="28" spans="1:13" x14ac:dyDescent="0.25">
      <c r="A28" t="s">
        <v>803</v>
      </c>
      <c r="B28">
        <v>7</v>
      </c>
      <c r="C28" t="s">
        <v>804</v>
      </c>
      <c r="D28" t="s">
        <v>802</v>
      </c>
      <c r="E28" t="s">
        <v>752</v>
      </c>
      <c r="H28" s="2">
        <v>43292</v>
      </c>
      <c r="I28">
        <f t="shared" si="0"/>
        <v>0</v>
      </c>
      <c r="J28">
        <f t="shared" si="1"/>
        <v>0</v>
      </c>
      <c r="K28">
        <f t="shared" si="2"/>
        <v>1</v>
      </c>
      <c r="L28">
        <f t="shared" si="3"/>
        <v>0</v>
      </c>
      <c r="M28">
        <f t="shared" si="4"/>
        <v>0</v>
      </c>
    </row>
    <row r="29" spans="1:13" x14ac:dyDescent="0.25">
      <c r="A29" t="s">
        <v>805</v>
      </c>
      <c r="B29">
        <v>6</v>
      </c>
      <c r="C29" t="s">
        <v>806</v>
      </c>
      <c r="D29" t="s">
        <v>804</v>
      </c>
      <c r="E29" t="s">
        <v>752</v>
      </c>
      <c r="H29" s="2">
        <v>43286</v>
      </c>
      <c r="I29">
        <f t="shared" si="0"/>
        <v>0</v>
      </c>
      <c r="J29">
        <f t="shared" si="1"/>
        <v>0</v>
      </c>
      <c r="K29">
        <f t="shared" si="2"/>
        <v>0</v>
      </c>
      <c r="L29">
        <f t="shared" si="3"/>
        <v>1</v>
      </c>
      <c r="M29">
        <f t="shared" si="4"/>
        <v>0</v>
      </c>
    </row>
    <row r="30" spans="1:13" x14ac:dyDescent="0.25">
      <c r="A30" t="s">
        <v>807</v>
      </c>
      <c r="B30">
        <v>8</v>
      </c>
      <c r="C30" t="s">
        <v>808</v>
      </c>
      <c r="D30" t="s">
        <v>806</v>
      </c>
      <c r="E30" t="s">
        <v>752</v>
      </c>
      <c r="H30" s="2">
        <v>43278</v>
      </c>
      <c r="I30">
        <f t="shared" si="0"/>
        <v>0</v>
      </c>
      <c r="J30">
        <f t="shared" si="1"/>
        <v>0</v>
      </c>
      <c r="K30">
        <f t="shared" si="2"/>
        <v>1</v>
      </c>
      <c r="L30">
        <f t="shared" si="3"/>
        <v>0</v>
      </c>
      <c r="M30">
        <f t="shared" si="4"/>
        <v>0</v>
      </c>
    </row>
    <row r="31" spans="1:13" x14ac:dyDescent="0.25">
      <c r="A31" t="s">
        <v>809</v>
      </c>
      <c r="B31">
        <v>7</v>
      </c>
      <c r="C31" t="s">
        <v>810</v>
      </c>
      <c r="D31" t="s">
        <v>808</v>
      </c>
      <c r="E31" t="s">
        <v>752</v>
      </c>
      <c r="H31" s="2">
        <v>43271</v>
      </c>
      <c r="I31">
        <f t="shared" si="0"/>
        <v>0</v>
      </c>
      <c r="J31">
        <f t="shared" si="1"/>
        <v>0</v>
      </c>
      <c r="K31">
        <f t="shared" si="2"/>
        <v>1</v>
      </c>
      <c r="L31">
        <f t="shared" si="3"/>
        <v>0</v>
      </c>
      <c r="M31">
        <f t="shared" si="4"/>
        <v>0</v>
      </c>
    </row>
    <row r="32" spans="1:13" x14ac:dyDescent="0.25">
      <c r="A32" t="s">
        <v>811</v>
      </c>
      <c r="B32">
        <v>7</v>
      </c>
      <c r="C32" t="s">
        <v>812</v>
      </c>
      <c r="D32" t="s">
        <v>810</v>
      </c>
      <c r="E32" t="s">
        <v>752</v>
      </c>
      <c r="H32" s="2">
        <v>43264</v>
      </c>
      <c r="I32">
        <f t="shared" si="0"/>
        <v>0</v>
      </c>
      <c r="J32">
        <f t="shared" si="1"/>
        <v>0</v>
      </c>
      <c r="K32">
        <f t="shared" si="2"/>
        <v>1</v>
      </c>
      <c r="L32">
        <f t="shared" si="3"/>
        <v>0</v>
      </c>
      <c r="M32">
        <f t="shared" si="4"/>
        <v>0</v>
      </c>
    </row>
    <row r="33" spans="1:13" x14ac:dyDescent="0.25">
      <c r="A33" t="s">
        <v>813</v>
      </c>
      <c r="B33">
        <v>7</v>
      </c>
      <c r="C33" t="s">
        <v>814</v>
      </c>
      <c r="D33" t="s">
        <v>812</v>
      </c>
      <c r="E33" t="s">
        <v>752</v>
      </c>
      <c r="H33" s="2">
        <v>43257</v>
      </c>
      <c r="I33">
        <f t="shared" si="0"/>
        <v>0</v>
      </c>
      <c r="J33">
        <f t="shared" si="1"/>
        <v>0</v>
      </c>
      <c r="K33">
        <f t="shared" si="2"/>
        <v>1</v>
      </c>
      <c r="L33">
        <f t="shared" si="3"/>
        <v>0</v>
      </c>
      <c r="M33">
        <f t="shared" si="4"/>
        <v>0</v>
      </c>
    </row>
    <row r="34" spans="1:13" x14ac:dyDescent="0.25">
      <c r="A34" t="s">
        <v>815</v>
      </c>
      <c r="B34">
        <v>7</v>
      </c>
      <c r="C34" t="s">
        <v>816</v>
      </c>
      <c r="D34" t="s">
        <v>814</v>
      </c>
      <c r="E34" t="s">
        <v>752</v>
      </c>
      <c r="H34" s="2">
        <v>43250</v>
      </c>
      <c r="I34">
        <f t="shared" si="0"/>
        <v>0</v>
      </c>
      <c r="J34">
        <f t="shared" si="1"/>
        <v>0</v>
      </c>
      <c r="K34">
        <f t="shared" si="2"/>
        <v>1</v>
      </c>
      <c r="L34">
        <f t="shared" si="3"/>
        <v>0</v>
      </c>
      <c r="M34">
        <f t="shared" si="4"/>
        <v>0</v>
      </c>
    </row>
    <row r="35" spans="1:13" x14ac:dyDescent="0.25">
      <c r="A35" t="s">
        <v>817</v>
      </c>
      <c r="B35">
        <v>7</v>
      </c>
      <c r="C35" t="s">
        <v>818</v>
      </c>
      <c r="D35" t="s">
        <v>816</v>
      </c>
      <c r="E35" t="s">
        <v>752</v>
      </c>
      <c r="H35" s="2">
        <v>43243</v>
      </c>
      <c r="I35">
        <f t="shared" si="0"/>
        <v>0</v>
      </c>
      <c r="J35">
        <f t="shared" si="1"/>
        <v>0</v>
      </c>
      <c r="K35">
        <f t="shared" si="2"/>
        <v>1</v>
      </c>
      <c r="L35">
        <f t="shared" si="3"/>
        <v>0</v>
      </c>
      <c r="M35">
        <f t="shared" si="4"/>
        <v>0</v>
      </c>
    </row>
    <row r="36" spans="1:13" x14ac:dyDescent="0.25">
      <c r="A36" t="s">
        <v>819</v>
      </c>
      <c r="B36">
        <v>7</v>
      </c>
      <c r="C36" t="s">
        <v>820</v>
      </c>
      <c r="D36" t="s">
        <v>818</v>
      </c>
      <c r="E36" t="s">
        <v>752</v>
      </c>
      <c r="H36" s="2">
        <v>43236</v>
      </c>
      <c r="I36">
        <f t="shared" si="0"/>
        <v>0</v>
      </c>
      <c r="J36">
        <f t="shared" si="1"/>
        <v>0</v>
      </c>
      <c r="K36">
        <f t="shared" si="2"/>
        <v>1</v>
      </c>
      <c r="L36">
        <f t="shared" si="3"/>
        <v>0</v>
      </c>
      <c r="M36">
        <f t="shared" si="4"/>
        <v>0</v>
      </c>
    </row>
    <row r="37" spans="1:13" x14ac:dyDescent="0.25">
      <c r="A37" t="s">
        <v>821</v>
      </c>
      <c r="B37">
        <v>6</v>
      </c>
      <c r="C37" t="s">
        <v>822</v>
      </c>
      <c r="D37" t="s">
        <v>820</v>
      </c>
      <c r="E37" t="s">
        <v>752</v>
      </c>
      <c r="H37" s="2">
        <v>43229</v>
      </c>
      <c r="I37">
        <f t="shared" si="0"/>
        <v>0</v>
      </c>
      <c r="J37">
        <f t="shared" si="1"/>
        <v>0</v>
      </c>
      <c r="K37">
        <f t="shared" si="2"/>
        <v>1</v>
      </c>
      <c r="L37">
        <f t="shared" si="3"/>
        <v>0</v>
      </c>
      <c r="M37">
        <f t="shared" si="4"/>
        <v>0</v>
      </c>
    </row>
    <row r="38" spans="1:13" x14ac:dyDescent="0.25">
      <c r="A38" t="s">
        <v>823</v>
      </c>
      <c r="B38">
        <v>8</v>
      </c>
      <c r="C38" t="s">
        <v>824</v>
      </c>
      <c r="D38" t="s">
        <v>825</v>
      </c>
      <c r="E38" t="s">
        <v>752</v>
      </c>
      <c r="H38" s="2">
        <v>43222</v>
      </c>
      <c r="I38">
        <f t="shared" si="0"/>
        <v>0</v>
      </c>
      <c r="J38">
        <f t="shared" si="1"/>
        <v>0</v>
      </c>
      <c r="K38">
        <f t="shared" si="2"/>
        <v>1</v>
      </c>
      <c r="L38">
        <f t="shared" si="3"/>
        <v>0</v>
      </c>
      <c r="M38">
        <f t="shared" si="4"/>
        <v>0</v>
      </c>
    </row>
    <row r="39" spans="1:13" x14ac:dyDescent="0.25">
      <c r="A39" t="s">
        <v>826</v>
      </c>
      <c r="B39">
        <v>7</v>
      </c>
      <c r="C39" t="s">
        <v>827</v>
      </c>
      <c r="D39" t="s">
        <v>824</v>
      </c>
      <c r="E39" t="s">
        <v>752</v>
      </c>
      <c r="H39" s="2">
        <v>43215</v>
      </c>
      <c r="I39">
        <f t="shared" si="0"/>
        <v>0</v>
      </c>
      <c r="J39">
        <f t="shared" si="1"/>
        <v>0</v>
      </c>
      <c r="K39">
        <f t="shared" si="2"/>
        <v>1</v>
      </c>
      <c r="L39">
        <f t="shared" si="3"/>
        <v>0</v>
      </c>
      <c r="M39">
        <f t="shared" si="4"/>
        <v>0</v>
      </c>
    </row>
    <row r="40" spans="1:13" x14ac:dyDescent="0.25">
      <c r="A40" t="s">
        <v>828</v>
      </c>
      <c r="B40">
        <v>7</v>
      </c>
      <c r="C40" t="s">
        <v>829</v>
      </c>
      <c r="D40" t="s">
        <v>827</v>
      </c>
      <c r="E40" t="s">
        <v>752</v>
      </c>
      <c r="H40" s="2">
        <v>43208</v>
      </c>
      <c r="I40">
        <f t="shared" si="0"/>
        <v>0</v>
      </c>
      <c r="J40">
        <f t="shared" si="1"/>
        <v>0</v>
      </c>
      <c r="K40">
        <f t="shared" si="2"/>
        <v>1</v>
      </c>
      <c r="L40">
        <f t="shared" si="3"/>
        <v>0</v>
      </c>
      <c r="M40">
        <f t="shared" si="4"/>
        <v>0</v>
      </c>
    </row>
    <row r="41" spans="1:13" x14ac:dyDescent="0.25">
      <c r="A41" t="s">
        <v>830</v>
      </c>
      <c r="B41">
        <v>7</v>
      </c>
      <c r="C41" t="s">
        <v>831</v>
      </c>
      <c r="D41" t="s">
        <v>829</v>
      </c>
      <c r="E41" t="s">
        <v>752</v>
      </c>
      <c r="H41" s="2">
        <v>43201</v>
      </c>
      <c r="I41">
        <f t="shared" si="0"/>
        <v>0</v>
      </c>
      <c r="J41">
        <f t="shared" si="1"/>
        <v>0</v>
      </c>
      <c r="K41">
        <f t="shared" si="2"/>
        <v>1</v>
      </c>
      <c r="L41">
        <f t="shared" si="3"/>
        <v>0</v>
      </c>
      <c r="M41">
        <f t="shared" si="4"/>
        <v>0</v>
      </c>
    </row>
    <row r="42" spans="1:13" x14ac:dyDescent="0.25">
      <c r="A42" t="s">
        <v>832</v>
      </c>
      <c r="B42">
        <v>7</v>
      </c>
      <c r="C42" t="s">
        <v>833</v>
      </c>
      <c r="D42" t="s">
        <v>831</v>
      </c>
      <c r="E42" t="s">
        <v>752</v>
      </c>
      <c r="H42" s="2">
        <v>43194</v>
      </c>
      <c r="I42">
        <f t="shared" si="0"/>
        <v>0</v>
      </c>
      <c r="J42">
        <f t="shared" si="1"/>
        <v>0</v>
      </c>
      <c r="K42">
        <f t="shared" si="2"/>
        <v>1</v>
      </c>
      <c r="L42">
        <f t="shared" si="3"/>
        <v>0</v>
      </c>
      <c r="M42">
        <f t="shared" si="4"/>
        <v>0</v>
      </c>
    </row>
    <row r="43" spans="1:13" x14ac:dyDescent="0.25">
      <c r="A43" t="s">
        <v>834</v>
      </c>
      <c r="B43">
        <v>7</v>
      </c>
      <c r="C43" t="s">
        <v>835</v>
      </c>
      <c r="D43" t="s">
        <v>833</v>
      </c>
      <c r="E43" t="s">
        <v>752</v>
      </c>
      <c r="H43" s="2">
        <v>43187</v>
      </c>
      <c r="I43">
        <f t="shared" si="0"/>
        <v>0</v>
      </c>
      <c r="J43">
        <f t="shared" si="1"/>
        <v>0</v>
      </c>
      <c r="K43">
        <f t="shared" si="2"/>
        <v>1</v>
      </c>
      <c r="L43">
        <f t="shared" si="3"/>
        <v>0</v>
      </c>
      <c r="M43">
        <f t="shared" si="4"/>
        <v>0</v>
      </c>
    </row>
    <row r="44" spans="1:13" x14ac:dyDescent="0.25">
      <c r="A44" t="s">
        <v>836</v>
      </c>
      <c r="B44">
        <v>7</v>
      </c>
      <c r="C44" t="s">
        <v>837</v>
      </c>
      <c r="D44" t="s">
        <v>835</v>
      </c>
      <c r="E44" t="s">
        <v>752</v>
      </c>
      <c r="H44" s="2">
        <v>43180</v>
      </c>
      <c r="I44">
        <f t="shared" si="0"/>
        <v>0</v>
      </c>
      <c r="J44">
        <f t="shared" si="1"/>
        <v>0</v>
      </c>
      <c r="K44">
        <f t="shared" si="2"/>
        <v>1</v>
      </c>
      <c r="L44">
        <f t="shared" si="3"/>
        <v>0</v>
      </c>
      <c r="M44">
        <f t="shared" si="4"/>
        <v>0</v>
      </c>
    </row>
    <row r="45" spans="1:13" x14ac:dyDescent="0.25">
      <c r="A45" t="s">
        <v>838</v>
      </c>
      <c r="B45">
        <v>7</v>
      </c>
      <c r="C45" t="s">
        <v>839</v>
      </c>
      <c r="D45" t="s">
        <v>837</v>
      </c>
      <c r="E45" t="s">
        <v>752</v>
      </c>
      <c r="H45" s="2">
        <v>43173</v>
      </c>
      <c r="I45">
        <f t="shared" si="0"/>
        <v>0</v>
      </c>
      <c r="J45">
        <f t="shared" si="1"/>
        <v>0</v>
      </c>
      <c r="K45">
        <f t="shared" si="2"/>
        <v>1</v>
      </c>
      <c r="L45">
        <f t="shared" si="3"/>
        <v>0</v>
      </c>
      <c r="M45">
        <f t="shared" si="4"/>
        <v>0</v>
      </c>
    </row>
    <row r="46" spans="1:13" x14ac:dyDescent="0.25">
      <c r="A46" t="s">
        <v>840</v>
      </c>
      <c r="B46">
        <v>7</v>
      </c>
      <c r="C46" t="s">
        <v>841</v>
      </c>
      <c r="D46" t="s">
        <v>839</v>
      </c>
      <c r="E46" t="s">
        <v>752</v>
      </c>
      <c r="H46" s="2">
        <v>43166</v>
      </c>
      <c r="I46">
        <f t="shared" si="0"/>
        <v>0</v>
      </c>
      <c r="J46">
        <f t="shared" si="1"/>
        <v>0</v>
      </c>
      <c r="K46">
        <f t="shared" si="2"/>
        <v>1</v>
      </c>
      <c r="L46">
        <f t="shared" si="3"/>
        <v>0</v>
      </c>
      <c r="M46">
        <f t="shared" si="4"/>
        <v>0</v>
      </c>
    </row>
    <row r="47" spans="1:13" x14ac:dyDescent="0.25">
      <c r="A47" t="s">
        <v>842</v>
      </c>
      <c r="B47">
        <v>7</v>
      </c>
      <c r="C47" t="s">
        <v>843</v>
      </c>
      <c r="D47" t="s">
        <v>841</v>
      </c>
      <c r="E47" t="s">
        <v>752</v>
      </c>
      <c r="H47" s="2">
        <v>43159</v>
      </c>
      <c r="I47">
        <f t="shared" si="0"/>
        <v>0</v>
      </c>
      <c r="J47">
        <f t="shared" si="1"/>
        <v>0</v>
      </c>
      <c r="K47">
        <f t="shared" si="2"/>
        <v>1</v>
      </c>
      <c r="L47">
        <f t="shared" si="3"/>
        <v>0</v>
      </c>
      <c r="M47">
        <f t="shared" si="4"/>
        <v>0</v>
      </c>
    </row>
    <row r="48" spans="1:13" x14ac:dyDescent="0.25">
      <c r="A48" t="s">
        <v>844</v>
      </c>
      <c r="B48">
        <v>7</v>
      </c>
      <c r="C48" t="s">
        <v>845</v>
      </c>
      <c r="D48" t="s">
        <v>843</v>
      </c>
      <c r="E48" t="s">
        <v>752</v>
      </c>
      <c r="H48" s="2">
        <v>43152</v>
      </c>
      <c r="I48">
        <f t="shared" si="0"/>
        <v>0</v>
      </c>
      <c r="J48">
        <f t="shared" si="1"/>
        <v>0</v>
      </c>
      <c r="K48">
        <f t="shared" si="2"/>
        <v>1</v>
      </c>
      <c r="L48">
        <f t="shared" si="3"/>
        <v>0</v>
      </c>
      <c r="M48">
        <f t="shared" si="4"/>
        <v>0</v>
      </c>
    </row>
    <row r="49" spans="1:13" x14ac:dyDescent="0.25">
      <c r="A49" t="s">
        <v>846</v>
      </c>
      <c r="B49">
        <v>7</v>
      </c>
      <c r="C49" t="s">
        <v>847</v>
      </c>
      <c r="D49" t="s">
        <v>845</v>
      </c>
      <c r="E49" t="s">
        <v>752</v>
      </c>
      <c r="H49" s="2">
        <v>43145</v>
      </c>
      <c r="I49">
        <f t="shared" si="0"/>
        <v>0</v>
      </c>
      <c r="J49">
        <f t="shared" si="1"/>
        <v>0</v>
      </c>
      <c r="K49">
        <f t="shared" si="2"/>
        <v>1</v>
      </c>
      <c r="L49">
        <f t="shared" si="3"/>
        <v>0</v>
      </c>
      <c r="M49">
        <f t="shared" si="4"/>
        <v>0</v>
      </c>
    </row>
    <row r="50" spans="1:13" x14ac:dyDescent="0.25">
      <c r="A50" t="s">
        <v>848</v>
      </c>
      <c r="B50">
        <v>7</v>
      </c>
      <c r="C50" t="s">
        <v>849</v>
      </c>
      <c r="D50" t="s">
        <v>847</v>
      </c>
      <c r="E50" t="s">
        <v>752</v>
      </c>
      <c r="H50" s="2">
        <v>43138</v>
      </c>
      <c r="I50">
        <f t="shared" si="0"/>
        <v>0</v>
      </c>
      <c r="J50">
        <f t="shared" si="1"/>
        <v>0</v>
      </c>
      <c r="K50">
        <f t="shared" si="2"/>
        <v>1</v>
      </c>
      <c r="L50">
        <f t="shared" si="3"/>
        <v>0</v>
      </c>
      <c r="M50">
        <f t="shared" si="4"/>
        <v>0</v>
      </c>
    </row>
    <row r="51" spans="1:13" x14ac:dyDescent="0.25">
      <c r="A51" t="s">
        <v>850</v>
      </c>
      <c r="B51">
        <v>7</v>
      </c>
      <c r="C51" t="s">
        <v>851</v>
      </c>
      <c r="D51" t="s">
        <v>849</v>
      </c>
      <c r="E51" t="s">
        <v>752</v>
      </c>
      <c r="H51" s="2">
        <v>43131</v>
      </c>
      <c r="I51">
        <f t="shared" si="0"/>
        <v>0</v>
      </c>
      <c r="J51">
        <f t="shared" si="1"/>
        <v>0</v>
      </c>
      <c r="K51">
        <f t="shared" si="2"/>
        <v>1</v>
      </c>
      <c r="L51">
        <f t="shared" si="3"/>
        <v>0</v>
      </c>
      <c r="M51">
        <f t="shared" si="4"/>
        <v>0</v>
      </c>
    </row>
    <row r="52" spans="1:13" x14ac:dyDescent="0.25">
      <c r="A52" t="s">
        <v>852</v>
      </c>
      <c r="B52">
        <v>7</v>
      </c>
      <c r="C52" t="s">
        <v>853</v>
      </c>
      <c r="D52" t="s">
        <v>851</v>
      </c>
      <c r="E52" t="s">
        <v>752</v>
      </c>
      <c r="H52" s="2">
        <v>43124</v>
      </c>
      <c r="I52">
        <f t="shared" si="0"/>
        <v>0</v>
      </c>
      <c r="J52">
        <f t="shared" si="1"/>
        <v>0</v>
      </c>
      <c r="K52">
        <f t="shared" si="2"/>
        <v>1</v>
      </c>
      <c r="L52">
        <f t="shared" si="3"/>
        <v>0</v>
      </c>
      <c r="M52">
        <f t="shared" si="4"/>
        <v>0</v>
      </c>
    </row>
    <row r="53" spans="1:13" x14ac:dyDescent="0.25">
      <c r="A53" t="s">
        <v>854</v>
      </c>
      <c r="B53">
        <v>7</v>
      </c>
      <c r="C53" t="s">
        <v>855</v>
      </c>
      <c r="D53" t="s">
        <v>853</v>
      </c>
      <c r="E53" t="s">
        <v>752</v>
      </c>
      <c r="H53" s="2">
        <v>43117</v>
      </c>
      <c r="I53">
        <f t="shared" si="0"/>
        <v>0</v>
      </c>
      <c r="J53">
        <f t="shared" si="1"/>
        <v>0</v>
      </c>
      <c r="K53">
        <f t="shared" si="2"/>
        <v>1</v>
      </c>
      <c r="L53">
        <f t="shared" si="3"/>
        <v>0</v>
      </c>
      <c r="M53">
        <f t="shared" si="4"/>
        <v>0</v>
      </c>
    </row>
    <row r="54" spans="1:13" x14ac:dyDescent="0.25">
      <c r="A54" t="s">
        <v>856</v>
      </c>
      <c r="B54">
        <v>7</v>
      </c>
      <c r="C54" t="s">
        <v>857</v>
      </c>
      <c r="D54" t="s">
        <v>855</v>
      </c>
      <c r="E54" t="s">
        <v>752</v>
      </c>
      <c r="H54" s="2">
        <v>43110</v>
      </c>
      <c r="I54">
        <f t="shared" si="0"/>
        <v>0</v>
      </c>
      <c r="J54">
        <f t="shared" si="1"/>
        <v>0</v>
      </c>
      <c r="K54">
        <f t="shared" si="2"/>
        <v>1</v>
      </c>
      <c r="L54">
        <f t="shared" si="3"/>
        <v>0</v>
      </c>
      <c r="M54">
        <f t="shared" si="4"/>
        <v>0</v>
      </c>
    </row>
    <row r="55" spans="1:13" x14ac:dyDescent="0.25">
      <c r="A55" t="s">
        <v>858</v>
      </c>
      <c r="B55">
        <v>21</v>
      </c>
      <c r="C55" t="s">
        <v>859</v>
      </c>
      <c r="D55" t="s">
        <v>857</v>
      </c>
      <c r="E55" t="s">
        <v>752</v>
      </c>
      <c r="H55" s="2">
        <v>43089</v>
      </c>
      <c r="I55">
        <f t="shared" si="0"/>
        <v>0</v>
      </c>
      <c r="J55">
        <f t="shared" si="1"/>
        <v>0</v>
      </c>
      <c r="K55">
        <f t="shared" si="2"/>
        <v>1</v>
      </c>
      <c r="L55">
        <f t="shared" si="3"/>
        <v>0</v>
      </c>
      <c r="M55">
        <f t="shared" si="4"/>
        <v>0</v>
      </c>
    </row>
    <row r="56" spans="1:13" x14ac:dyDescent="0.25">
      <c r="A56" t="s">
        <v>860</v>
      </c>
      <c r="B56">
        <v>7</v>
      </c>
      <c r="C56" t="s">
        <v>861</v>
      </c>
      <c r="D56" t="s">
        <v>859</v>
      </c>
      <c r="E56" t="s">
        <v>752</v>
      </c>
      <c r="H56" s="2">
        <v>43082</v>
      </c>
      <c r="I56">
        <f t="shared" si="0"/>
        <v>0</v>
      </c>
      <c r="J56">
        <f t="shared" si="1"/>
        <v>0</v>
      </c>
      <c r="K56">
        <f t="shared" si="2"/>
        <v>1</v>
      </c>
      <c r="L56">
        <f t="shared" si="3"/>
        <v>0</v>
      </c>
      <c r="M56">
        <f t="shared" si="4"/>
        <v>0</v>
      </c>
    </row>
    <row r="57" spans="1:13" x14ac:dyDescent="0.25">
      <c r="A57" t="s">
        <v>862</v>
      </c>
      <c r="B57">
        <v>7</v>
      </c>
      <c r="C57" t="s">
        <v>863</v>
      </c>
      <c r="D57" t="s">
        <v>861</v>
      </c>
      <c r="E57" t="s">
        <v>752</v>
      </c>
      <c r="H57" s="2">
        <v>43075</v>
      </c>
      <c r="I57">
        <f t="shared" si="0"/>
        <v>0</v>
      </c>
      <c r="J57">
        <f t="shared" si="1"/>
        <v>0</v>
      </c>
      <c r="K57">
        <f t="shared" si="2"/>
        <v>1</v>
      </c>
      <c r="L57">
        <f t="shared" si="3"/>
        <v>0</v>
      </c>
      <c r="M57">
        <f t="shared" si="4"/>
        <v>0</v>
      </c>
    </row>
    <row r="58" spans="1:13" x14ac:dyDescent="0.25">
      <c r="A58" t="s">
        <v>864</v>
      </c>
      <c r="B58">
        <v>7</v>
      </c>
      <c r="C58" t="s">
        <v>865</v>
      </c>
      <c r="D58" t="s">
        <v>863</v>
      </c>
      <c r="E58" t="s">
        <v>752</v>
      </c>
      <c r="H58" s="2">
        <v>43068</v>
      </c>
      <c r="I58">
        <f t="shared" si="0"/>
        <v>0</v>
      </c>
      <c r="J58">
        <f t="shared" si="1"/>
        <v>0</v>
      </c>
      <c r="K58">
        <f t="shared" si="2"/>
        <v>1</v>
      </c>
      <c r="L58">
        <f t="shared" si="3"/>
        <v>0</v>
      </c>
      <c r="M58">
        <f t="shared" si="4"/>
        <v>0</v>
      </c>
    </row>
    <row r="59" spans="1:13" x14ac:dyDescent="0.25">
      <c r="A59" t="s">
        <v>866</v>
      </c>
      <c r="B59">
        <v>6</v>
      </c>
      <c r="C59" t="s">
        <v>867</v>
      </c>
      <c r="D59" t="s">
        <v>865</v>
      </c>
      <c r="E59" t="s">
        <v>752</v>
      </c>
      <c r="H59" s="2">
        <v>43061</v>
      </c>
      <c r="I59">
        <f t="shared" si="0"/>
        <v>0</v>
      </c>
      <c r="J59">
        <f t="shared" si="1"/>
        <v>0</v>
      </c>
      <c r="K59">
        <f t="shared" si="2"/>
        <v>1</v>
      </c>
      <c r="L59">
        <f t="shared" si="3"/>
        <v>0</v>
      </c>
      <c r="M59">
        <f t="shared" si="4"/>
        <v>0</v>
      </c>
    </row>
    <row r="60" spans="1:13" x14ac:dyDescent="0.25">
      <c r="A60" t="s">
        <v>868</v>
      </c>
      <c r="B60">
        <v>8</v>
      </c>
      <c r="C60" t="s">
        <v>869</v>
      </c>
      <c r="D60" t="s">
        <v>867</v>
      </c>
      <c r="E60" t="s">
        <v>752</v>
      </c>
      <c r="H60" s="2">
        <v>43054</v>
      </c>
      <c r="I60">
        <f t="shared" si="0"/>
        <v>0</v>
      </c>
      <c r="J60">
        <f t="shared" si="1"/>
        <v>0</v>
      </c>
      <c r="K60">
        <f t="shared" si="2"/>
        <v>1</v>
      </c>
      <c r="L60">
        <f t="shared" si="3"/>
        <v>0</v>
      </c>
      <c r="M60">
        <f t="shared" si="4"/>
        <v>0</v>
      </c>
    </row>
    <row r="61" spans="1:13" x14ac:dyDescent="0.25">
      <c r="A61" t="s">
        <v>870</v>
      </c>
      <c r="B61">
        <v>7</v>
      </c>
      <c r="C61" t="s">
        <v>871</v>
      </c>
      <c r="D61" t="s">
        <v>869</v>
      </c>
      <c r="E61" t="s">
        <v>752</v>
      </c>
      <c r="H61" s="2">
        <v>43047</v>
      </c>
      <c r="I61">
        <f t="shared" si="0"/>
        <v>0</v>
      </c>
      <c r="J61">
        <f t="shared" si="1"/>
        <v>0</v>
      </c>
      <c r="K61">
        <f t="shared" si="2"/>
        <v>1</v>
      </c>
      <c r="L61">
        <f t="shared" si="3"/>
        <v>0</v>
      </c>
      <c r="M61">
        <f t="shared" si="4"/>
        <v>0</v>
      </c>
    </row>
    <row r="62" spans="1:13" x14ac:dyDescent="0.25">
      <c r="A62" t="s">
        <v>872</v>
      </c>
      <c r="B62">
        <v>7</v>
      </c>
      <c r="C62" t="s">
        <v>873</v>
      </c>
      <c r="D62" t="s">
        <v>874</v>
      </c>
      <c r="E62" t="s">
        <v>752</v>
      </c>
      <c r="H62" s="2">
        <v>43040</v>
      </c>
      <c r="I62">
        <f t="shared" si="0"/>
        <v>0</v>
      </c>
      <c r="J62">
        <f t="shared" si="1"/>
        <v>0</v>
      </c>
      <c r="K62">
        <f t="shared" si="2"/>
        <v>1</v>
      </c>
      <c r="L62">
        <f t="shared" si="3"/>
        <v>0</v>
      </c>
      <c r="M62">
        <f t="shared" si="4"/>
        <v>0</v>
      </c>
    </row>
    <row r="63" spans="1:13" x14ac:dyDescent="0.25">
      <c r="A63" t="s">
        <v>875</v>
      </c>
      <c r="B63">
        <v>7</v>
      </c>
      <c r="C63" t="s">
        <v>876</v>
      </c>
      <c r="D63" t="s">
        <v>873</v>
      </c>
      <c r="E63" t="s">
        <v>752</v>
      </c>
      <c r="H63" s="2">
        <v>43033</v>
      </c>
      <c r="I63">
        <f t="shared" si="0"/>
        <v>0</v>
      </c>
      <c r="J63">
        <f t="shared" si="1"/>
        <v>0</v>
      </c>
      <c r="K63">
        <f t="shared" si="2"/>
        <v>1</v>
      </c>
      <c r="L63">
        <f t="shared" si="3"/>
        <v>0</v>
      </c>
      <c r="M63">
        <f t="shared" si="4"/>
        <v>0</v>
      </c>
    </row>
    <row r="64" spans="1:13" x14ac:dyDescent="0.25">
      <c r="A64" t="s">
        <v>877</v>
      </c>
      <c r="B64">
        <v>7</v>
      </c>
      <c r="C64" t="s">
        <v>878</v>
      </c>
      <c r="D64" t="s">
        <v>876</v>
      </c>
      <c r="E64" t="s">
        <v>752</v>
      </c>
      <c r="H64" s="2">
        <v>43026</v>
      </c>
      <c r="I64">
        <f t="shared" si="0"/>
        <v>0</v>
      </c>
      <c r="J64">
        <f t="shared" si="1"/>
        <v>0</v>
      </c>
      <c r="K64">
        <f t="shared" si="2"/>
        <v>1</v>
      </c>
      <c r="L64">
        <f t="shared" si="3"/>
        <v>0</v>
      </c>
      <c r="M64">
        <f t="shared" si="4"/>
        <v>0</v>
      </c>
    </row>
    <row r="65" spans="1:13" x14ac:dyDescent="0.25">
      <c r="A65" t="s">
        <v>879</v>
      </c>
      <c r="B65">
        <v>7</v>
      </c>
      <c r="C65" t="s">
        <v>880</v>
      </c>
      <c r="D65" t="s">
        <v>878</v>
      </c>
      <c r="E65" t="s">
        <v>752</v>
      </c>
      <c r="H65" s="2">
        <v>43019</v>
      </c>
      <c r="I65">
        <f t="shared" si="0"/>
        <v>0</v>
      </c>
      <c r="J65">
        <f t="shared" si="1"/>
        <v>0</v>
      </c>
      <c r="K65">
        <f t="shared" si="2"/>
        <v>1</v>
      </c>
      <c r="L65">
        <f t="shared" si="3"/>
        <v>0</v>
      </c>
      <c r="M65">
        <f t="shared" si="4"/>
        <v>0</v>
      </c>
    </row>
    <row r="66" spans="1:13" x14ac:dyDescent="0.25">
      <c r="A66" t="s">
        <v>881</v>
      </c>
      <c r="B66">
        <v>7</v>
      </c>
      <c r="C66" t="s">
        <v>882</v>
      </c>
      <c r="D66" t="s">
        <v>880</v>
      </c>
      <c r="E66" t="s">
        <v>752</v>
      </c>
      <c r="H66" s="2">
        <v>43012</v>
      </c>
      <c r="I66">
        <f t="shared" si="0"/>
        <v>0</v>
      </c>
      <c r="J66">
        <f t="shared" si="1"/>
        <v>0</v>
      </c>
      <c r="K66">
        <f t="shared" si="2"/>
        <v>1</v>
      </c>
      <c r="L66">
        <f t="shared" si="3"/>
        <v>0</v>
      </c>
      <c r="M66">
        <f t="shared" si="4"/>
        <v>0</v>
      </c>
    </row>
    <row r="67" spans="1:13" x14ac:dyDescent="0.25">
      <c r="A67" t="s">
        <v>883</v>
      </c>
      <c r="B67">
        <v>7</v>
      </c>
      <c r="C67" t="s">
        <v>884</v>
      </c>
      <c r="D67" t="s">
        <v>882</v>
      </c>
      <c r="E67" t="s">
        <v>752</v>
      </c>
      <c r="H67" s="2">
        <v>43005</v>
      </c>
      <c r="I67">
        <f t="shared" ref="I67:I130" si="5">IF(WEEKDAY(H67)=2,1,0)</f>
        <v>0</v>
      </c>
      <c r="J67">
        <f t="shared" ref="J67:J130" si="6">IF(WEEKDAY(H67)=3,1,0)</f>
        <v>0</v>
      </c>
      <c r="K67">
        <f t="shared" ref="K67:K130" si="7">IF(WEEKDAY(H67)=4,1,0)</f>
        <v>1</v>
      </c>
      <c r="L67">
        <f t="shared" ref="L67:L130" si="8">IF(WEEKDAY(H67)=5,1,0)</f>
        <v>0</v>
      </c>
      <c r="M67">
        <f t="shared" ref="M67:M130" si="9">IF(WEEKDAY(H67)=6,1,0)</f>
        <v>0</v>
      </c>
    </row>
    <row r="68" spans="1:13" x14ac:dyDescent="0.25">
      <c r="A68" t="s">
        <v>885</v>
      </c>
      <c r="B68">
        <v>7</v>
      </c>
      <c r="C68" t="s">
        <v>886</v>
      </c>
      <c r="D68" t="s">
        <v>884</v>
      </c>
      <c r="E68" t="s">
        <v>752</v>
      </c>
      <c r="H68" s="2">
        <v>42998</v>
      </c>
      <c r="I68">
        <f t="shared" si="5"/>
        <v>0</v>
      </c>
      <c r="J68">
        <f t="shared" si="6"/>
        <v>0</v>
      </c>
      <c r="K68">
        <f t="shared" si="7"/>
        <v>1</v>
      </c>
      <c r="L68">
        <f t="shared" si="8"/>
        <v>0</v>
      </c>
      <c r="M68">
        <f t="shared" si="9"/>
        <v>0</v>
      </c>
    </row>
    <row r="69" spans="1:13" x14ac:dyDescent="0.25">
      <c r="A69" t="s">
        <v>887</v>
      </c>
      <c r="B69">
        <v>7</v>
      </c>
      <c r="C69" t="s">
        <v>888</v>
      </c>
      <c r="D69" t="s">
        <v>886</v>
      </c>
      <c r="E69" t="s">
        <v>752</v>
      </c>
      <c r="H69" s="2">
        <v>42991</v>
      </c>
      <c r="I69">
        <f t="shared" si="5"/>
        <v>0</v>
      </c>
      <c r="J69">
        <f t="shared" si="6"/>
        <v>0</v>
      </c>
      <c r="K69">
        <f t="shared" si="7"/>
        <v>1</v>
      </c>
      <c r="L69">
        <f t="shared" si="8"/>
        <v>0</v>
      </c>
      <c r="M69">
        <f t="shared" si="9"/>
        <v>0</v>
      </c>
    </row>
    <row r="70" spans="1:13" x14ac:dyDescent="0.25">
      <c r="A70" t="s">
        <v>889</v>
      </c>
      <c r="B70">
        <v>7</v>
      </c>
      <c r="C70" t="s">
        <v>890</v>
      </c>
      <c r="D70" t="s">
        <v>888</v>
      </c>
      <c r="E70" t="s">
        <v>752</v>
      </c>
      <c r="H70" s="2">
        <v>42984</v>
      </c>
      <c r="I70">
        <f t="shared" si="5"/>
        <v>0</v>
      </c>
      <c r="J70">
        <f t="shared" si="6"/>
        <v>0</v>
      </c>
      <c r="K70">
        <f t="shared" si="7"/>
        <v>1</v>
      </c>
      <c r="L70">
        <f t="shared" si="8"/>
        <v>0</v>
      </c>
      <c r="M70">
        <f t="shared" si="9"/>
        <v>0</v>
      </c>
    </row>
    <row r="71" spans="1:13" x14ac:dyDescent="0.25">
      <c r="A71" t="s">
        <v>891</v>
      </c>
      <c r="B71">
        <v>7</v>
      </c>
      <c r="C71" t="s">
        <v>892</v>
      </c>
      <c r="D71" t="s">
        <v>890</v>
      </c>
      <c r="E71" t="s">
        <v>752</v>
      </c>
      <c r="H71" s="2">
        <v>42977</v>
      </c>
      <c r="I71">
        <f t="shared" si="5"/>
        <v>0</v>
      </c>
      <c r="J71">
        <f t="shared" si="6"/>
        <v>0</v>
      </c>
      <c r="K71">
        <f t="shared" si="7"/>
        <v>1</v>
      </c>
      <c r="L71">
        <f t="shared" si="8"/>
        <v>0</v>
      </c>
      <c r="M71">
        <f t="shared" si="9"/>
        <v>0</v>
      </c>
    </row>
    <row r="72" spans="1:13" x14ac:dyDescent="0.25">
      <c r="A72" t="s">
        <v>893</v>
      </c>
      <c r="B72">
        <v>7</v>
      </c>
      <c r="C72" t="s">
        <v>894</v>
      </c>
      <c r="D72" t="s">
        <v>892</v>
      </c>
      <c r="E72" t="s">
        <v>752</v>
      </c>
      <c r="H72" s="2">
        <v>42970</v>
      </c>
      <c r="I72">
        <f t="shared" si="5"/>
        <v>0</v>
      </c>
      <c r="J72">
        <f t="shared" si="6"/>
        <v>0</v>
      </c>
      <c r="K72">
        <f t="shared" si="7"/>
        <v>1</v>
      </c>
      <c r="L72">
        <f t="shared" si="8"/>
        <v>0</v>
      </c>
      <c r="M72">
        <f t="shared" si="9"/>
        <v>0</v>
      </c>
    </row>
    <row r="73" spans="1:13" x14ac:dyDescent="0.25">
      <c r="A73" t="s">
        <v>895</v>
      </c>
      <c r="B73">
        <v>7</v>
      </c>
      <c r="C73" t="s">
        <v>896</v>
      </c>
      <c r="D73" t="s">
        <v>894</v>
      </c>
      <c r="E73" t="s">
        <v>752</v>
      </c>
      <c r="H73" s="2">
        <v>42963</v>
      </c>
      <c r="I73">
        <f t="shared" si="5"/>
        <v>0</v>
      </c>
      <c r="J73">
        <f t="shared" si="6"/>
        <v>0</v>
      </c>
      <c r="K73">
        <f t="shared" si="7"/>
        <v>1</v>
      </c>
      <c r="L73">
        <f t="shared" si="8"/>
        <v>0</v>
      </c>
      <c r="M73">
        <f t="shared" si="9"/>
        <v>0</v>
      </c>
    </row>
    <row r="74" spans="1:13" x14ac:dyDescent="0.25">
      <c r="A74" t="s">
        <v>897</v>
      </c>
      <c r="B74">
        <v>7</v>
      </c>
      <c r="C74" t="s">
        <v>898</v>
      </c>
      <c r="D74" t="s">
        <v>896</v>
      </c>
      <c r="E74" t="s">
        <v>752</v>
      </c>
      <c r="H74" s="2">
        <v>42956</v>
      </c>
      <c r="I74">
        <f t="shared" si="5"/>
        <v>0</v>
      </c>
      <c r="J74">
        <f t="shared" si="6"/>
        <v>0</v>
      </c>
      <c r="K74">
        <f t="shared" si="7"/>
        <v>1</v>
      </c>
      <c r="L74">
        <f t="shared" si="8"/>
        <v>0</v>
      </c>
      <c r="M74">
        <f t="shared" si="9"/>
        <v>0</v>
      </c>
    </row>
    <row r="75" spans="1:13" x14ac:dyDescent="0.25">
      <c r="A75" t="s">
        <v>899</v>
      </c>
      <c r="B75">
        <v>7</v>
      </c>
      <c r="C75" t="s">
        <v>900</v>
      </c>
      <c r="D75" t="s">
        <v>898</v>
      </c>
      <c r="E75" t="s">
        <v>752</v>
      </c>
      <c r="H75" s="2">
        <v>42949</v>
      </c>
      <c r="I75">
        <f t="shared" si="5"/>
        <v>0</v>
      </c>
      <c r="J75">
        <f t="shared" si="6"/>
        <v>0</v>
      </c>
      <c r="K75">
        <f t="shared" si="7"/>
        <v>1</v>
      </c>
      <c r="L75">
        <f t="shared" si="8"/>
        <v>0</v>
      </c>
      <c r="M75">
        <f t="shared" si="9"/>
        <v>0</v>
      </c>
    </row>
    <row r="76" spans="1:13" x14ac:dyDescent="0.25">
      <c r="A76" t="s">
        <v>901</v>
      </c>
      <c r="B76">
        <v>7</v>
      </c>
      <c r="C76" t="s">
        <v>902</v>
      </c>
      <c r="D76" t="s">
        <v>900</v>
      </c>
      <c r="E76" t="s">
        <v>752</v>
      </c>
      <c r="H76" s="2">
        <v>42942</v>
      </c>
      <c r="I76">
        <f t="shared" si="5"/>
        <v>0</v>
      </c>
      <c r="J76">
        <f t="shared" si="6"/>
        <v>0</v>
      </c>
      <c r="K76">
        <f t="shared" si="7"/>
        <v>1</v>
      </c>
      <c r="L76">
        <f t="shared" si="8"/>
        <v>0</v>
      </c>
      <c r="M76">
        <f t="shared" si="9"/>
        <v>0</v>
      </c>
    </row>
    <row r="77" spans="1:13" x14ac:dyDescent="0.25">
      <c r="A77" t="s">
        <v>903</v>
      </c>
      <c r="B77">
        <v>7</v>
      </c>
      <c r="C77" t="s">
        <v>904</v>
      </c>
      <c r="D77" t="s">
        <v>902</v>
      </c>
      <c r="E77" t="s">
        <v>752</v>
      </c>
      <c r="H77" s="2">
        <v>42935</v>
      </c>
      <c r="I77">
        <f t="shared" si="5"/>
        <v>0</v>
      </c>
      <c r="J77">
        <f t="shared" si="6"/>
        <v>0</v>
      </c>
      <c r="K77">
        <f t="shared" si="7"/>
        <v>1</v>
      </c>
      <c r="L77">
        <f t="shared" si="8"/>
        <v>0</v>
      </c>
      <c r="M77">
        <f t="shared" si="9"/>
        <v>0</v>
      </c>
    </row>
    <row r="78" spans="1:13" x14ac:dyDescent="0.25">
      <c r="A78" t="s">
        <v>905</v>
      </c>
      <c r="B78">
        <v>7</v>
      </c>
      <c r="C78" t="s">
        <v>906</v>
      </c>
      <c r="D78" t="s">
        <v>904</v>
      </c>
      <c r="E78" t="s">
        <v>752</v>
      </c>
      <c r="H78" s="2">
        <v>42928</v>
      </c>
      <c r="I78">
        <f t="shared" si="5"/>
        <v>0</v>
      </c>
      <c r="J78">
        <f t="shared" si="6"/>
        <v>0</v>
      </c>
      <c r="K78">
        <f t="shared" si="7"/>
        <v>1</v>
      </c>
      <c r="L78">
        <f t="shared" si="8"/>
        <v>0</v>
      </c>
      <c r="M78">
        <f t="shared" si="9"/>
        <v>0</v>
      </c>
    </row>
    <row r="79" spans="1:13" x14ac:dyDescent="0.25">
      <c r="A79" t="s">
        <v>907</v>
      </c>
      <c r="B79">
        <v>7</v>
      </c>
      <c r="C79" t="s">
        <v>908</v>
      </c>
      <c r="D79" t="s">
        <v>906</v>
      </c>
      <c r="E79" t="s">
        <v>752</v>
      </c>
      <c r="H79" s="2">
        <v>42921</v>
      </c>
      <c r="I79">
        <f t="shared" si="5"/>
        <v>0</v>
      </c>
      <c r="J79">
        <f t="shared" si="6"/>
        <v>0</v>
      </c>
      <c r="K79">
        <f t="shared" si="7"/>
        <v>1</v>
      </c>
      <c r="L79">
        <f t="shared" si="8"/>
        <v>0</v>
      </c>
      <c r="M79">
        <f t="shared" si="9"/>
        <v>0</v>
      </c>
    </row>
    <row r="80" spans="1:13" x14ac:dyDescent="0.25">
      <c r="A80" t="s">
        <v>909</v>
      </c>
      <c r="B80">
        <v>7</v>
      </c>
      <c r="C80" t="s">
        <v>910</v>
      </c>
      <c r="D80" t="s">
        <v>908</v>
      </c>
      <c r="E80" t="s">
        <v>752</v>
      </c>
      <c r="H80" s="2">
        <v>42914</v>
      </c>
      <c r="I80">
        <f t="shared" si="5"/>
        <v>0</v>
      </c>
      <c r="J80">
        <f t="shared" si="6"/>
        <v>0</v>
      </c>
      <c r="K80">
        <f t="shared" si="7"/>
        <v>1</v>
      </c>
      <c r="L80">
        <f t="shared" si="8"/>
        <v>0</v>
      </c>
      <c r="M80">
        <f t="shared" si="9"/>
        <v>0</v>
      </c>
    </row>
    <row r="81" spans="1:13" x14ac:dyDescent="0.25">
      <c r="A81" t="s">
        <v>911</v>
      </c>
      <c r="B81">
        <v>7</v>
      </c>
      <c r="C81" t="s">
        <v>912</v>
      </c>
      <c r="D81" t="s">
        <v>910</v>
      </c>
      <c r="E81" t="s">
        <v>752</v>
      </c>
      <c r="H81" s="2">
        <v>42907</v>
      </c>
      <c r="I81">
        <f t="shared" si="5"/>
        <v>0</v>
      </c>
      <c r="J81">
        <f t="shared" si="6"/>
        <v>0</v>
      </c>
      <c r="K81">
        <f t="shared" si="7"/>
        <v>1</v>
      </c>
      <c r="L81">
        <f t="shared" si="8"/>
        <v>0</v>
      </c>
      <c r="M81">
        <f t="shared" si="9"/>
        <v>0</v>
      </c>
    </row>
    <row r="82" spans="1:13" x14ac:dyDescent="0.25">
      <c r="A82" t="s">
        <v>913</v>
      </c>
      <c r="B82">
        <v>7</v>
      </c>
      <c r="C82" t="s">
        <v>914</v>
      </c>
      <c r="D82" t="s">
        <v>912</v>
      </c>
      <c r="E82" t="s">
        <v>752</v>
      </c>
      <c r="H82" s="2">
        <v>42900</v>
      </c>
      <c r="I82">
        <f t="shared" si="5"/>
        <v>0</v>
      </c>
      <c r="J82">
        <f t="shared" si="6"/>
        <v>0</v>
      </c>
      <c r="K82">
        <f t="shared" si="7"/>
        <v>1</v>
      </c>
      <c r="L82">
        <f t="shared" si="8"/>
        <v>0</v>
      </c>
      <c r="M82">
        <f t="shared" si="9"/>
        <v>0</v>
      </c>
    </row>
    <row r="83" spans="1:13" x14ac:dyDescent="0.25">
      <c r="A83" t="s">
        <v>915</v>
      </c>
      <c r="B83">
        <v>7</v>
      </c>
      <c r="C83" t="s">
        <v>916</v>
      </c>
      <c r="D83" t="s">
        <v>914</v>
      </c>
      <c r="E83" t="s">
        <v>752</v>
      </c>
      <c r="H83" s="2">
        <v>42893</v>
      </c>
      <c r="I83">
        <f t="shared" si="5"/>
        <v>0</v>
      </c>
      <c r="J83">
        <f t="shared" si="6"/>
        <v>0</v>
      </c>
      <c r="K83">
        <f t="shared" si="7"/>
        <v>1</v>
      </c>
      <c r="L83">
        <f t="shared" si="8"/>
        <v>0</v>
      </c>
      <c r="M83">
        <f t="shared" si="9"/>
        <v>0</v>
      </c>
    </row>
    <row r="84" spans="1:13" x14ac:dyDescent="0.25">
      <c r="A84" t="s">
        <v>917</v>
      </c>
      <c r="B84">
        <v>7</v>
      </c>
      <c r="C84" t="s">
        <v>918</v>
      </c>
      <c r="D84" t="s">
        <v>916</v>
      </c>
      <c r="E84" t="s">
        <v>752</v>
      </c>
      <c r="H84" s="2">
        <v>42886</v>
      </c>
      <c r="I84">
        <f t="shared" si="5"/>
        <v>0</v>
      </c>
      <c r="J84">
        <f t="shared" si="6"/>
        <v>0</v>
      </c>
      <c r="K84">
        <f t="shared" si="7"/>
        <v>1</v>
      </c>
      <c r="L84">
        <f t="shared" si="8"/>
        <v>0</v>
      </c>
      <c r="M84">
        <f t="shared" si="9"/>
        <v>0</v>
      </c>
    </row>
    <row r="85" spans="1:13" x14ac:dyDescent="0.25">
      <c r="A85" t="s">
        <v>919</v>
      </c>
      <c r="B85">
        <v>6</v>
      </c>
      <c r="C85" t="s">
        <v>920</v>
      </c>
      <c r="D85" t="s">
        <v>918</v>
      </c>
      <c r="E85" t="s">
        <v>752</v>
      </c>
      <c r="H85" s="2">
        <v>42879</v>
      </c>
      <c r="I85">
        <f t="shared" si="5"/>
        <v>0</v>
      </c>
      <c r="J85">
        <f t="shared" si="6"/>
        <v>0</v>
      </c>
      <c r="K85">
        <f t="shared" si="7"/>
        <v>1</v>
      </c>
      <c r="L85">
        <f t="shared" si="8"/>
        <v>0</v>
      </c>
      <c r="M85">
        <f t="shared" si="9"/>
        <v>0</v>
      </c>
    </row>
    <row r="86" spans="1:13" x14ac:dyDescent="0.25">
      <c r="A86" t="s">
        <v>921</v>
      </c>
      <c r="B86">
        <v>8</v>
      </c>
      <c r="C86" t="s">
        <v>922</v>
      </c>
      <c r="D86" t="s">
        <v>920</v>
      </c>
      <c r="E86" t="s">
        <v>752</v>
      </c>
      <c r="H86" s="2">
        <v>42872</v>
      </c>
      <c r="I86">
        <f t="shared" si="5"/>
        <v>0</v>
      </c>
      <c r="J86">
        <f t="shared" si="6"/>
        <v>0</v>
      </c>
      <c r="K86">
        <f t="shared" si="7"/>
        <v>1</v>
      </c>
      <c r="L86">
        <f t="shared" si="8"/>
        <v>0</v>
      </c>
      <c r="M86">
        <f t="shared" si="9"/>
        <v>0</v>
      </c>
    </row>
    <row r="87" spans="1:13" x14ac:dyDescent="0.25">
      <c r="A87" t="s">
        <v>923</v>
      </c>
      <c r="B87">
        <v>7</v>
      </c>
      <c r="C87" t="s">
        <v>924</v>
      </c>
      <c r="D87" t="s">
        <v>922</v>
      </c>
      <c r="E87" t="s">
        <v>752</v>
      </c>
      <c r="H87" s="2">
        <v>42865</v>
      </c>
      <c r="I87">
        <f t="shared" si="5"/>
        <v>0</v>
      </c>
      <c r="J87">
        <f t="shared" si="6"/>
        <v>0</v>
      </c>
      <c r="K87">
        <f t="shared" si="7"/>
        <v>1</v>
      </c>
      <c r="L87">
        <f t="shared" si="8"/>
        <v>0</v>
      </c>
      <c r="M87">
        <f t="shared" si="9"/>
        <v>0</v>
      </c>
    </row>
    <row r="88" spans="1:13" x14ac:dyDescent="0.25">
      <c r="A88" t="s">
        <v>925</v>
      </c>
      <c r="B88">
        <v>7</v>
      </c>
      <c r="C88" t="s">
        <v>926</v>
      </c>
      <c r="D88" t="s">
        <v>924</v>
      </c>
      <c r="E88" t="s">
        <v>752</v>
      </c>
      <c r="H88" s="2">
        <v>42858</v>
      </c>
      <c r="I88">
        <f t="shared" si="5"/>
        <v>0</v>
      </c>
      <c r="J88">
        <f t="shared" si="6"/>
        <v>0</v>
      </c>
      <c r="K88">
        <f t="shared" si="7"/>
        <v>1</v>
      </c>
      <c r="L88">
        <f t="shared" si="8"/>
        <v>0</v>
      </c>
      <c r="M88">
        <f t="shared" si="9"/>
        <v>0</v>
      </c>
    </row>
    <row r="89" spans="1:13" x14ac:dyDescent="0.25">
      <c r="A89" t="s">
        <v>927</v>
      </c>
      <c r="B89">
        <v>7</v>
      </c>
      <c r="C89" t="s">
        <v>928</v>
      </c>
      <c r="D89" t="s">
        <v>926</v>
      </c>
      <c r="E89" t="s">
        <v>752</v>
      </c>
      <c r="H89" s="2">
        <v>42851</v>
      </c>
      <c r="I89">
        <f t="shared" si="5"/>
        <v>0</v>
      </c>
      <c r="J89">
        <f t="shared" si="6"/>
        <v>0</v>
      </c>
      <c r="K89">
        <f t="shared" si="7"/>
        <v>1</v>
      </c>
      <c r="L89">
        <f t="shared" si="8"/>
        <v>0</v>
      </c>
      <c r="M89">
        <f t="shared" si="9"/>
        <v>0</v>
      </c>
    </row>
    <row r="90" spans="1:13" x14ac:dyDescent="0.25">
      <c r="A90" t="s">
        <v>929</v>
      </c>
      <c r="B90">
        <v>7</v>
      </c>
      <c r="C90" t="s">
        <v>930</v>
      </c>
      <c r="D90" t="s">
        <v>928</v>
      </c>
      <c r="E90" t="s">
        <v>752</v>
      </c>
      <c r="H90" s="2">
        <v>42844</v>
      </c>
      <c r="I90">
        <f t="shared" si="5"/>
        <v>0</v>
      </c>
      <c r="J90">
        <f t="shared" si="6"/>
        <v>0</v>
      </c>
      <c r="K90">
        <f t="shared" si="7"/>
        <v>1</v>
      </c>
      <c r="L90">
        <f t="shared" si="8"/>
        <v>0</v>
      </c>
      <c r="M90">
        <f t="shared" si="9"/>
        <v>0</v>
      </c>
    </row>
    <row r="91" spans="1:13" x14ac:dyDescent="0.25">
      <c r="A91" t="s">
        <v>931</v>
      </c>
      <c r="B91">
        <v>7</v>
      </c>
      <c r="C91" t="s">
        <v>932</v>
      </c>
      <c r="D91" t="s">
        <v>930</v>
      </c>
      <c r="E91" t="s">
        <v>752</v>
      </c>
      <c r="H91" s="2">
        <v>42837</v>
      </c>
      <c r="I91">
        <f t="shared" si="5"/>
        <v>0</v>
      </c>
      <c r="J91">
        <f t="shared" si="6"/>
        <v>0</v>
      </c>
      <c r="K91">
        <f t="shared" si="7"/>
        <v>1</v>
      </c>
      <c r="L91">
        <f t="shared" si="8"/>
        <v>0</v>
      </c>
      <c r="M91">
        <f t="shared" si="9"/>
        <v>0</v>
      </c>
    </row>
    <row r="92" spans="1:13" x14ac:dyDescent="0.25">
      <c r="A92" t="s">
        <v>933</v>
      </c>
      <c r="B92">
        <v>7</v>
      </c>
      <c r="C92" t="s">
        <v>934</v>
      </c>
      <c r="D92" t="s">
        <v>932</v>
      </c>
      <c r="E92" t="s">
        <v>752</v>
      </c>
      <c r="H92" s="2">
        <v>42830</v>
      </c>
      <c r="I92">
        <f t="shared" si="5"/>
        <v>0</v>
      </c>
      <c r="J92">
        <f t="shared" si="6"/>
        <v>0</v>
      </c>
      <c r="K92">
        <f t="shared" si="7"/>
        <v>1</v>
      </c>
      <c r="L92">
        <f t="shared" si="8"/>
        <v>0</v>
      </c>
      <c r="M92">
        <f t="shared" si="9"/>
        <v>0</v>
      </c>
    </row>
    <row r="93" spans="1:13" x14ac:dyDescent="0.25">
      <c r="A93" t="s">
        <v>935</v>
      </c>
      <c r="B93">
        <v>7</v>
      </c>
      <c r="C93" t="s">
        <v>936</v>
      </c>
      <c r="D93" t="s">
        <v>934</v>
      </c>
      <c r="E93" t="s">
        <v>752</v>
      </c>
      <c r="H93" s="2">
        <v>42823</v>
      </c>
      <c r="I93">
        <f t="shared" si="5"/>
        <v>0</v>
      </c>
      <c r="J93">
        <f t="shared" si="6"/>
        <v>0</v>
      </c>
      <c r="K93">
        <f t="shared" si="7"/>
        <v>1</v>
      </c>
      <c r="L93">
        <f t="shared" si="8"/>
        <v>0</v>
      </c>
      <c r="M93">
        <f t="shared" si="9"/>
        <v>0</v>
      </c>
    </row>
    <row r="94" spans="1:13" x14ac:dyDescent="0.25">
      <c r="A94" t="s">
        <v>937</v>
      </c>
      <c r="B94">
        <v>7</v>
      </c>
      <c r="C94" t="s">
        <v>938</v>
      </c>
      <c r="D94" t="s">
        <v>936</v>
      </c>
      <c r="E94" t="s">
        <v>752</v>
      </c>
      <c r="H94" s="2">
        <v>42816</v>
      </c>
      <c r="I94">
        <f t="shared" si="5"/>
        <v>0</v>
      </c>
      <c r="J94">
        <f t="shared" si="6"/>
        <v>0</v>
      </c>
      <c r="K94">
        <f t="shared" si="7"/>
        <v>1</v>
      </c>
      <c r="L94">
        <f t="shared" si="8"/>
        <v>0</v>
      </c>
      <c r="M94">
        <f t="shared" si="9"/>
        <v>0</v>
      </c>
    </row>
    <row r="95" spans="1:13" x14ac:dyDescent="0.25">
      <c r="A95" t="s">
        <v>939</v>
      </c>
      <c r="B95">
        <v>7</v>
      </c>
      <c r="C95" t="s">
        <v>940</v>
      </c>
      <c r="D95" t="s">
        <v>938</v>
      </c>
      <c r="E95" t="s">
        <v>752</v>
      </c>
      <c r="H95" s="2">
        <v>42809</v>
      </c>
      <c r="I95">
        <f t="shared" si="5"/>
        <v>0</v>
      </c>
      <c r="J95">
        <f t="shared" si="6"/>
        <v>0</v>
      </c>
      <c r="K95">
        <f t="shared" si="7"/>
        <v>1</v>
      </c>
      <c r="L95">
        <f t="shared" si="8"/>
        <v>0</v>
      </c>
      <c r="M95">
        <f t="shared" si="9"/>
        <v>0</v>
      </c>
    </row>
    <row r="96" spans="1:13" x14ac:dyDescent="0.25">
      <c r="A96" t="s">
        <v>941</v>
      </c>
      <c r="B96">
        <v>7</v>
      </c>
      <c r="C96" t="s">
        <v>942</v>
      </c>
      <c r="D96" t="s">
        <v>940</v>
      </c>
      <c r="E96" t="s">
        <v>752</v>
      </c>
      <c r="H96" s="2">
        <v>42802</v>
      </c>
      <c r="I96">
        <f t="shared" si="5"/>
        <v>0</v>
      </c>
      <c r="J96">
        <f t="shared" si="6"/>
        <v>0</v>
      </c>
      <c r="K96">
        <f t="shared" si="7"/>
        <v>1</v>
      </c>
      <c r="L96">
        <f t="shared" si="8"/>
        <v>0</v>
      </c>
      <c r="M96">
        <f t="shared" si="9"/>
        <v>0</v>
      </c>
    </row>
    <row r="97" spans="1:13" x14ac:dyDescent="0.25">
      <c r="A97" t="s">
        <v>943</v>
      </c>
      <c r="B97">
        <v>7</v>
      </c>
      <c r="C97" t="s">
        <v>944</v>
      </c>
      <c r="D97" t="s">
        <v>942</v>
      </c>
      <c r="E97" t="s">
        <v>752</v>
      </c>
      <c r="H97" s="2">
        <v>42795</v>
      </c>
      <c r="I97">
        <f t="shared" si="5"/>
        <v>0</v>
      </c>
      <c r="J97">
        <f t="shared" si="6"/>
        <v>0</v>
      </c>
      <c r="K97">
        <f t="shared" si="7"/>
        <v>1</v>
      </c>
      <c r="L97">
        <f t="shared" si="8"/>
        <v>0</v>
      </c>
      <c r="M97">
        <f t="shared" si="9"/>
        <v>0</v>
      </c>
    </row>
    <row r="98" spans="1:13" x14ac:dyDescent="0.25">
      <c r="A98" t="s">
        <v>945</v>
      </c>
      <c r="B98">
        <v>7</v>
      </c>
      <c r="C98" t="s">
        <v>946</v>
      </c>
      <c r="D98" t="s">
        <v>944</v>
      </c>
      <c r="E98" t="s">
        <v>752</v>
      </c>
      <c r="H98" s="2">
        <v>42788</v>
      </c>
      <c r="I98">
        <f t="shared" si="5"/>
        <v>0</v>
      </c>
      <c r="J98">
        <f t="shared" si="6"/>
        <v>0</v>
      </c>
      <c r="K98">
        <f t="shared" si="7"/>
        <v>1</v>
      </c>
      <c r="L98">
        <f t="shared" si="8"/>
        <v>0</v>
      </c>
      <c r="M98">
        <f t="shared" si="9"/>
        <v>0</v>
      </c>
    </row>
    <row r="99" spans="1:13" x14ac:dyDescent="0.25">
      <c r="A99" t="s">
        <v>947</v>
      </c>
      <c r="B99">
        <v>7</v>
      </c>
      <c r="C99" t="s">
        <v>948</v>
      </c>
      <c r="D99" t="s">
        <v>946</v>
      </c>
      <c r="E99" t="s">
        <v>752</v>
      </c>
      <c r="H99" s="2">
        <v>42781</v>
      </c>
      <c r="I99">
        <f t="shared" si="5"/>
        <v>0</v>
      </c>
      <c r="J99">
        <f t="shared" si="6"/>
        <v>0</v>
      </c>
      <c r="K99">
        <f t="shared" si="7"/>
        <v>1</v>
      </c>
      <c r="L99">
        <f t="shared" si="8"/>
        <v>0</v>
      </c>
      <c r="M99">
        <f t="shared" si="9"/>
        <v>0</v>
      </c>
    </row>
    <row r="100" spans="1:13" x14ac:dyDescent="0.25">
      <c r="A100" t="s">
        <v>949</v>
      </c>
      <c r="B100">
        <v>7</v>
      </c>
      <c r="C100" t="s">
        <v>950</v>
      </c>
      <c r="D100" t="s">
        <v>948</v>
      </c>
      <c r="E100" t="s">
        <v>752</v>
      </c>
      <c r="H100" s="2">
        <v>42774</v>
      </c>
      <c r="I100">
        <f t="shared" si="5"/>
        <v>0</v>
      </c>
      <c r="J100">
        <f t="shared" si="6"/>
        <v>0</v>
      </c>
      <c r="K100">
        <f t="shared" si="7"/>
        <v>1</v>
      </c>
      <c r="L100">
        <f t="shared" si="8"/>
        <v>0</v>
      </c>
      <c r="M100">
        <f t="shared" si="9"/>
        <v>0</v>
      </c>
    </row>
    <row r="101" spans="1:13" x14ac:dyDescent="0.25">
      <c r="A101" t="s">
        <v>951</v>
      </c>
      <c r="B101">
        <v>7</v>
      </c>
      <c r="C101" t="s">
        <v>952</v>
      </c>
      <c r="D101" t="s">
        <v>950</v>
      </c>
      <c r="E101" t="s">
        <v>752</v>
      </c>
      <c r="H101" s="2">
        <v>42767</v>
      </c>
      <c r="I101">
        <f t="shared" si="5"/>
        <v>0</v>
      </c>
      <c r="J101">
        <f t="shared" si="6"/>
        <v>0</v>
      </c>
      <c r="K101">
        <f t="shared" si="7"/>
        <v>1</v>
      </c>
      <c r="L101">
        <f t="shared" si="8"/>
        <v>0</v>
      </c>
      <c r="M101">
        <f t="shared" si="9"/>
        <v>0</v>
      </c>
    </row>
    <row r="102" spans="1:13" x14ac:dyDescent="0.25">
      <c r="A102" t="s">
        <v>953</v>
      </c>
      <c r="B102">
        <v>7</v>
      </c>
      <c r="C102" t="s">
        <v>954</v>
      </c>
      <c r="D102" t="s">
        <v>952</v>
      </c>
      <c r="E102" t="s">
        <v>752</v>
      </c>
      <c r="H102" s="2">
        <v>42760</v>
      </c>
      <c r="I102">
        <f t="shared" si="5"/>
        <v>0</v>
      </c>
      <c r="J102">
        <f t="shared" si="6"/>
        <v>0</v>
      </c>
      <c r="K102">
        <f t="shared" si="7"/>
        <v>1</v>
      </c>
      <c r="L102">
        <f t="shared" si="8"/>
        <v>0</v>
      </c>
      <c r="M102">
        <f t="shared" si="9"/>
        <v>0</v>
      </c>
    </row>
    <row r="103" spans="1:13" x14ac:dyDescent="0.25">
      <c r="A103" t="s">
        <v>955</v>
      </c>
      <c r="B103">
        <v>7</v>
      </c>
      <c r="C103" t="s">
        <v>956</v>
      </c>
      <c r="D103" t="s">
        <v>954</v>
      </c>
      <c r="E103" t="s">
        <v>752</v>
      </c>
      <c r="H103" s="2">
        <v>42753</v>
      </c>
      <c r="I103">
        <f t="shared" si="5"/>
        <v>0</v>
      </c>
      <c r="J103">
        <f t="shared" si="6"/>
        <v>0</v>
      </c>
      <c r="K103">
        <f t="shared" si="7"/>
        <v>1</v>
      </c>
      <c r="L103">
        <f t="shared" si="8"/>
        <v>0</v>
      </c>
      <c r="M103">
        <f t="shared" si="9"/>
        <v>0</v>
      </c>
    </row>
    <row r="104" spans="1:13" x14ac:dyDescent="0.25">
      <c r="A104" t="s">
        <v>957</v>
      </c>
      <c r="B104">
        <v>7</v>
      </c>
      <c r="C104" t="s">
        <v>958</v>
      </c>
      <c r="D104" t="s">
        <v>956</v>
      </c>
      <c r="E104" t="s">
        <v>752</v>
      </c>
      <c r="H104" s="2">
        <v>42746</v>
      </c>
      <c r="I104">
        <f t="shared" si="5"/>
        <v>0</v>
      </c>
      <c r="J104">
        <f t="shared" si="6"/>
        <v>0</v>
      </c>
      <c r="K104">
        <f t="shared" si="7"/>
        <v>1</v>
      </c>
      <c r="L104">
        <f t="shared" si="8"/>
        <v>0</v>
      </c>
      <c r="M104">
        <f t="shared" si="9"/>
        <v>0</v>
      </c>
    </row>
    <row r="105" spans="1:13" x14ac:dyDescent="0.25">
      <c r="A105" t="s">
        <v>959</v>
      </c>
      <c r="B105">
        <v>7</v>
      </c>
      <c r="C105" t="s">
        <v>960</v>
      </c>
      <c r="D105" t="s">
        <v>958</v>
      </c>
      <c r="E105" t="s">
        <v>752</v>
      </c>
      <c r="H105" s="2">
        <v>42739</v>
      </c>
      <c r="I105">
        <f t="shared" si="5"/>
        <v>0</v>
      </c>
      <c r="J105">
        <f t="shared" si="6"/>
        <v>0</v>
      </c>
      <c r="K105">
        <f t="shared" si="7"/>
        <v>1</v>
      </c>
      <c r="L105">
        <f t="shared" si="8"/>
        <v>0</v>
      </c>
      <c r="M105">
        <f t="shared" si="9"/>
        <v>0</v>
      </c>
    </row>
    <row r="106" spans="1:13" x14ac:dyDescent="0.25">
      <c r="A106" t="s">
        <v>961</v>
      </c>
      <c r="B106">
        <v>21</v>
      </c>
      <c r="C106" t="s">
        <v>962</v>
      </c>
      <c r="D106" t="s">
        <v>960</v>
      </c>
      <c r="E106" t="s">
        <v>752</v>
      </c>
      <c r="H106" s="2">
        <v>42718</v>
      </c>
      <c r="I106">
        <f t="shared" si="5"/>
        <v>0</v>
      </c>
      <c r="J106">
        <f t="shared" si="6"/>
        <v>0</v>
      </c>
      <c r="K106">
        <f t="shared" si="7"/>
        <v>1</v>
      </c>
      <c r="L106">
        <f t="shared" si="8"/>
        <v>0</v>
      </c>
      <c r="M106">
        <f t="shared" si="9"/>
        <v>0</v>
      </c>
    </row>
    <row r="107" spans="1:13" x14ac:dyDescent="0.25">
      <c r="A107" t="s">
        <v>963</v>
      </c>
      <c r="B107">
        <v>7</v>
      </c>
      <c r="C107" t="s">
        <v>964</v>
      </c>
      <c r="D107" t="s">
        <v>962</v>
      </c>
      <c r="E107" t="s">
        <v>752</v>
      </c>
      <c r="H107" s="2">
        <v>42711</v>
      </c>
      <c r="I107">
        <f t="shared" si="5"/>
        <v>0</v>
      </c>
      <c r="J107">
        <f t="shared" si="6"/>
        <v>0</v>
      </c>
      <c r="K107">
        <f t="shared" si="7"/>
        <v>1</v>
      </c>
      <c r="L107">
        <f t="shared" si="8"/>
        <v>0</v>
      </c>
      <c r="M107">
        <f t="shared" si="9"/>
        <v>0</v>
      </c>
    </row>
    <row r="108" spans="1:13" x14ac:dyDescent="0.25">
      <c r="A108" t="s">
        <v>965</v>
      </c>
      <c r="B108">
        <v>7</v>
      </c>
      <c r="C108" t="s">
        <v>966</v>
      </c>
      <c r="D108" t="s">
        <v>964</v>
      </c>
      <c r="E108" t="s">
        <v>752</v>
      </c>
      <c r="H108" s="2">
        <v>42704</v>
      </c>
      <c r="I108">
        <f t="shared" si="5"/>
        <v>0</v>
      </c>
      <c r="J108">
        <f t="shared" si="6"/>
        <v>0</v>
      </c>
      <c r="K108">
        <f t="shared" si="7"/>
        <v>1</v>
      </c>
      <c r="L108">
        <f t="shared" si="8"/>
        <v>0</v>
      </c>
      <c r="M108">
        <f t="shared" si="9"/>
        <v>0</v>
      </c>
    </row>
    <row r="109" spans="1:13" x14ac:dyDescent="0.25">
      <c r="A109" t="s">
        <v>967</v>
      </c>
      <c r="B109">
        <v>6</v>
      </c>
      <c r="C109" t="s">
        <v>968</v>
      </c>
      <c r="D109" t="s">
        <v>966</v>
      </c>
      <c r="E109" t="s">
        <v>752</v>
      </c>
      <c r="H109" s="2">
        <v>42697</v>
      </c>
      <c r="I109">
        <f t="shared" si="5"/>
        <v>0</v>
      </c>
      <c r="J109">
        <f t="shared" si="6"/>
        <v>0</v>
      </c>
      <c r="K109">
        <f t="shared" si="7"/>
        <v>1</v>
      </c>
      <c r="L109">
        <f t="shared" si="8"/>
        <v>0</v>
      </c>
      <c r="M109">
        <f t="shared" si="9"/>
        <v>0</v>
      </c>
    </row>
    <row r="110" spans="1:13" x14ac:dyDescent="0.25">
      <c r="A110" t="s">
        <v>969</v>
      </c>
      <c r="B110">
        <v>8</v>
      </c>
      <c r="C110" t="s">
        <v>970</v>
      </c>
      <c r="D110" t="s">
        <v>968</v>
      </c>
      <c r="E110" t="s">
        <v>752</v>
      </c>
      <c r="H110" s="2">
        <v>42690</v>
      </c>
      <c r="I110">
        <f t="shared" si="5"/>
        <v>0</v>
      </c>
      <c r="J110">
        <f t="shared" si="6"/>
        <v>0</v>
      </c>
      <c r="K110">
        <f t="shared" si="7"/>
        <v>1</v>
      </c>
      <c r="L110">
        <f t="shared" si="8"/>
        <v>0</v>
      </c>
      <c r="M110">
        <f t="shared" si="9"/>
        <v>0</v>
      </c>
    </row>
    <row r="111" spans="1:13" x14ac:dyDescent="0.25">
      <c r="A111" t="s">
        <v>971</v>
      </c>
      <c r="B111">
        <v>7</v>
      </c>
      <c r="C111" t="s">
        <v>972</v>
      </c>
      <c r="D111" t="s">
        <v>970</v>
      </c>
      <c r="E111" t="s">
        <v>752</v>
      </c>
      <c r="H111" s="2">
        <v>42683</v>
      </c>
      <c r="I111">
        <f t="shared" si="5"/>
        <v>0</v>
      </c>
      <c r="J111">
        <f t="shared" si="6"/>
        <v>0</v>
      </c>
      <c r="K111">
        <f t="shared" si="7"/>
        <v>1</v>
      </c>
      <c r="L111">
        <f t="shared" si="8"/>
        <v>0</v>
      </c>
      <c r="M111">
        <f t="shared" si="9"/>
        <v>0</v>
      </c>
    </row>
    <row r="112" spans="1:13" x14ac:dyDescent="0.25">
      <c r="A112" t="s">
        <v>973</v>
      </c>
      <c r="B112">
        <v>7</v>
      </c>
      <c r="C112" t="s">
        <v>974</v>
      </c>
      <c r="D112" t="s">
        <v>972</v>
      </c>
      <c r="E112" t="s">
        <v>752</v>
      </c>
      <c r="H112" s="2">
        <v>42676</v>
      </c>
      <c r="I112">
        <f t="shared" si="5"/>
        <v>0</v>
      </c>
      <c r="J112">
        <f t="shared" si="6"/>
        <v>0</v>
      </c>
      <c r="K112">
        <f t="shared" si="7"/>
        <v>1</v>
      </c>
      <c r="L112">
        <f t="shared" si="8"/>
        <v>0</v>
      </c>
      <c r="M112">
        <f t="shared" si="9"/>
        <v>0</v>
      </c>
    </row>
    <row r="113" spans="1:13" x14ac:dyDescent="0.25">
      <c r="A113" t="s">
        <v>975</v>
      </c>
      <c r="B113">
        <v>7</v>
      </c>
      <c r="C113" t="s">
        <v>976</v>
      </c>
      <c r="D113" t="s">
        <v>974</v>
      </c>
      <c r="E113" t="s">
        <v>752</v>
      </c>
      <c r="H113" s="2">
        <v>42669</v>
      </c>
      <c r="I113">
        <f t="shared" si="5"/>
        <v>0</v>
      </c>
      <c r="J113">
        <f t="shared" si="6"/>
        <v>0</v>
      </c>
      <c r="K113">
        <f t="shared" si="7"/>
        <v>1</v>
      </c>
      <c r="L113">
        <f t="shared" si="8"/>
        <v>0</v>
      </c>
      <c r="M113">
        <f t="shared" si="9"/>
        <v>0</v>
      </c>
    </row>
    <row r="114" spans="1:13" x14ac:dyDescent="0.25">
      <c r="A114" t="s">
        <v>977</v>
      </c>
      <c r="B114">
        <v>7</v>
      </c>
      <c r="C114" t="s">
        <v>978</v>
      </c>
      <c r="D114" t="s">
        <v>976</v>
      </c>
      <c r="E114" t="s">
        <v>752</v>
      </c>
      <c r="H114" s="2">
        <v>42662</v>
      </c>
      <c r="I114">
        <f t="shared" si="5"/>
        <v>0</v>
      </c>
      <c r="J114">
        <f t="shared" si="6"/>
        <v>0</v>
      </c>
      <c r="K114">
        <f t="shared" si="7"/>
        <v>1</v>
      </c>
      <c r="L114">
        <f t="shared" si="8"/>
        <v>0</v>
      </c>
      <c r="M114">
        <f t="shared" si="9"/>
        <v>0</v>
      </c>
    </row>
    <row r="115" spans="1:13" x14ac:dyDescent="0.25">
      <c r="A115" t="s">
        <v>979</v>
      </c>
      <c r="B115">
        <v>7</v>
      </c>
      <c r="C115" t="s">
        <v>980</v>
      </c>
      <c r="D115" t="s">
        <v>978</v>
      </c>
      <c r="E115" t="s">
        <v>752</v>
      </c>
      <c r="H115" s="2">
        <v>42655</v>
      </c>
      <c r="I115">
        <f t="shared" si="5"/>
        <v>0</v>
      </c>
      <c r="J115">
        <f t="shared" si="6"/>
        <v>0</v>
      </c>
      <c r="K115">
        <f t="shared" si="7"/>
        <v>1</v>
      </c>
      <c r="L115">
        <f t="shared" si="8"/>
        <v>0</v>
      </c>
      <c r="M115">
        <f t="shared" si="9"/>
        <v>0</v>
      </c>
    </row>
    <row r="116" spans="1:13" x14ac:dyDescent="0.25">
      <c r="A116" t="s">
        <v>981</v>
      </c>
      <c r="B116">
        <v>7</v>
      </c>
      <c r="C116" t="s">
        <v>982</v>
      </c>
      <c r="D116" t="s">
        <v>980</v>
      </c>
      <c r="E116" t="s">
        <v>752</v>
      </c>
      <c r="H116" s="2">
        <v>42648</v>
      </c>
      <c r="I116">
        <f t="shared" si="5"/>
        <v>0</v>
      </c>
      <c r="J116">
        <f t="shared" si="6"/>
        <v>0</v>
      </c>
      <c r="K116">
        <f t="shared" si="7"/>
        <v>1</v>
      </c>
      <c r="L116">
        <f t="shared" si="8"/>
        <v>0</v>
      </c>
      <c r="M116">
        <f t="shared" si="9"/>
        <v>0</v>
      </c>
    </row>
    <row r="117" spans="1:13" x14ac:dyDescent="0.25">
      <c r="A117" t="s">
        <v>983</v>
      </c>
      <c r="B117">
        <v>7</v>
      </c>
      <c r="C117" t="s">
        <v>984</v>
      </c>
      <c r="D117" t="s">
        <v>982</v>
      </c>
      <c r="E117" t="s">
        <v>752</v>
      </c>
      <c r="H117" s="2">
        <v>42641</v>
      </c>
      <c r="I117">
        <f t="shared" si="5"/>
        <v>0</v>
      </c>
      <c r="J117">
        <f t="shared" si="6"/>
        <v>0</v>
      </c>
      <c r="K117">
        <f t="shared" si="7"/>
        <v>1</v>
      </c>
      <c r="L117">
        <f t="shared" si="8"/>
        <v>0</v>
      </c>
      <c r="M117">
        <f t="shared" si="9"/>
        <v>0</v>
      </c>
    </row>
    <row r="118" spans="1:13" x14ac:dyDescent="0.25">
      <c r="A118" t="s">
        <v>985</v>
      </c>
      <c r="B118">
        <v>7</v>
      </c>
      <c r="C118" t="s">
        <v>986</v>
      </c>
      <c r="D118" t="s">
        <v>984</v>
      </c>
      <c r="E118" t="s">
        <v>752</v>
      </c>
      <c r="H118" s="2">
        <v>42634</v>
      </c>
      <c r="I118">
        <f t="shared" si="5"/>
        <v>0</v>
      </c>
      <c r="J118">
        <f t="shared" si="6"/>
        <v>0</v>
      </c>
      <c r="K118">
        <f t="shared" si="7"/>
        <v>1</v>
      </c>
      <c r="L118">
        <f t="shared" si="8"/>
        <v>0</v>
      </c>
      <c r="M118">
        <f t="shared" si="9"/>
        <v>0</v>
      </c>
    </row>
    <row r="119" spans="1:13" x14ac:dyDescent="0.25">
      <c r="A119" t="s">
        <v>987</v>
      </c>
      <c r="B119">
        <v>7</v>
      </c>
      <c r="C119" t="s">
        <v>988</v>
      </c>
      <c r="D119" t="s">
        <v>986</v>
      </c>
      <c r="E119" t="s">
        <v>752</v>
      </c>
      <c r="H119" s="2">
        <v>42627</v>
      </c>
      <c r="I119">
        <f t="shared" si="5"/>
        <v>0</v>
      </c>
      <c r="J119">
        <f t="shared" si="6"/>
        <v>0</v>
      </c>
      <c r="K119">
        <f t="shared" si="7"/>
        <v>1</v>
      </c>
      <c r="L119">
        <f t="shared" si="8"/>
        <v>0</v>
      </c>
      <c r="M119">
        <f t="shared" si="9"/>
        <v>0</v>
      </c>
    </row>
    <row r="120" spans="1:13" x14ac:dyDescent="0.25">
      <c r="A120" t="s">
        <v>989</v>
      </c>
      <c r="B120">
        <v>7</v>
      </c>
      <c r="C120" t="s">
        <v>990</v>
      </c>
      <c r="D120" t="s">
        <v>988</v>
      </c>
      <c r="E120" t="s">
        <v>752</v>
      </c>
      <c r="H120" s="2">
        <v>42620</v>
      </c>
      <c r="I120">
        <f t="shared" si="5"/>
        <v>0</v>
      </c>
      <c r="J120">
        <f t="shared" si="6"/>
        <v>0</v>
      </c>
      <c r="K120">
        <f t="shared" si="7"/>
        <v>1</v>
      </c>
      <c r="L120">
        <f t="shared" si="8"/>
        <v>0</v>
      </c>
      <c r="M120">
        <f t="shared" si="9"/>
        <v>0</v>
      </c>
    </row>
    <row r="121" spans="1:13" x14ac:dyDescent="0.25">
      <c r="A121" t="s">
        <v>991</v>
      </c>
      <c r="B121">
        <v>7</v>
      </c>
      <c r="C121" t="s">
        <v>992</v>
      </c>
      <c r="D121" t="s">
        <v>990</v>
      </c>
      <c r="E121" t="s">
        <v>752</v>
      </c>
      <c r="H121" s="2">
        <v>42613</v>
      </c>
      <c r="I121">
        <f t="shared" si="5"/>
        <v>0</v>
      </c>
      <c r="J121">
        <f t="shared" si="6"/>
        <v>0</v>
      </c>
      <c r="K121">
        <f t="shared" si="7"/>
        <v>1</v>
      </c>
      <c r="L121">
        <f t="shared" si="8"/>
        <v>0</v>
      </c>
      <c r="M121">
        <f t="shared" si="9"/>
        <v>0</v>
      </c>
    </row>
    <row r="122" spans="1:13" x14ac:dyDescent="0.25">
      <c r="A122" t="s">
        <v>993</v>
      </c>
      <c r="B122">
        <v>7</v>
      </c>
      <c r="C122" t="s">
        <v>994</v>
      </c>
      <c r="D122" t="s">
        <v>992</v>
      </c>
      <c r="E122" t="s">
        <v>752</v>
      </c>
      <c r="H122" s="2">
        <v>42606</v>
      </c>
      <c r="I122">
        <f t="shared" si="5"/>
        <v>0</v>
      </c>
      <c r="J122">
        <f t="shared" si="6"/>
        <v>0</v>
      </c>
      <c r="K122">
        <f t="shared" si="7"/>
        <v>1</v>
      </c>
      <c r="L122">
        <f t="shared" si="8"/>
        <v>0</v>
      </c>
      <c r="M122">
        <f t="shared" si="9"/>
        <v>0</v>
      </c>
    </row>
    <row r="123" spans="1:13" x14ac:dyDescent="0.25">
      <c r="A123" t="s">
        <v>995</v>
      </c>
      <c r="B123">
        <v>7</v>
      </c>
      <c r="C123" t="s">
        <v>996</v>
      </c>
      <c r="D123" t="s">
        <v>994</v>
      </c>
      <c r="E123" t="s">
        <v>752</v>
      </c>
      <c r="H123" s="2">
        <v>42599</v>
      </c>
      <c r="I123">
        <f t="shared" si="5"/>
        <v>0</v>
      </c>
      <c r="J123">
        <f t="shared" si="6"/>
        <v>0</v>
      </c>
      <c r="K123">
        <f t="shared" si="7"/>
        <v>1</v>
      </c>
      <c r="L123">
        <f t="shared" si="8"/>
        <v>0</v>
      </c>
      <c r="M123">
        <f t="shared" si="9"/>
        <v>0</v>
      </c>
    </row>
    <row r="124" spans="1:13" x14ac:dyDescent="0.25">
      <c r="A124" t="s">
        <v>997</v>
      </c>
      <c r="B124">
        <v>7</v>
      </c>
      <c r="C124" t="s">
        <v>998</v>
      </c>
      <c r="D124" t="s">
        <v>996</v>
      </c>
      <c r="E124" t="s">
        <v>752</v>
      </c>
      <c r="H124" s="2">
        <v>42592</v>
      </c>
      <c r="I124">
        <f t="shared" si="5"/>
        <v>0</v>
      </c>
      <c r="J124">
        <f t="shared" si="6"/>
        <v>0</v>
      </c>
      <c r="K124">
        <f t="shared" si="7"/>
        <v>1</v>
      </c>
      <c r="L124">
        <f t="shared" si="8"/>
        <v>0</v>
      </c>
      <c r="M124">
        <f t="shared" si="9"/>
        <v>0</v>
      </c>
    </row>
    <row r="125" spans="1:13" x14ac:dyDescent="0.25">
      <c r="A125" t="s">
        <v>999</v>
      </c>
      <c r="B125">
        <v>7</v>
      </c>
      <c r="C125" t="s">
        <v>1000</v>
      </c>
      <c r="D125" t="s">
        <v>998</v>
      </c>
      <c r="E125" t="s">
        <v>752</v>
      </c>
      <c r="H125" s="2">
        <v>42585</v>
      </c>
      <c r="I125">
        <f t="shared" si="5"/>
        <v>0</v>
      </c>
      <c r="J125">
        <f t="shared" si="6"/>
        <v>0</v>
      </c>
      <c r="K125">
        <f t="shared" si="7"/>
        <v>1</v>
      </c>
      <c r="L125">
        <f t="shared" si="8"/>
        <v>0</v>
      </c>
      <c r="M125">
        <f t="shared" si="9"/>
        <v>0</v>
      </c>
    </row>
    <row r="126" spans="1:13" x14ac:dyDescent="0.25">
      <c r="A126" t="s">
        <v>1001</v>
      </c>
      <c r="B126">
        <v>7</v>
      </c>
      <c r="C126" t="s">
        <v>1002</v>
      </c>
      <c r="D126" t="s">
        <v>1000</v>
      </c>
      <c r="E126" t="s">
        <v>752</v>
      </c>
      <c r="H126" s="2">
        <v>42578</v>
      </c>
      <c r="I126">
        <f t="shared" si="5"/>
        <v>0</v>
      </c>
      <c r="J126">
        <f t="shared" si="6"/>
        <v>0</v>
      </c>
      <c r="K126">
        <f t="shared" si="7"/>
        <v>1</v>
      </c>
      <c r="L126">
        <f t="shared" si="8"/>
        <v>0</v>
      </c>
      <c r="M126">
        <f t="shared" si="9"/>
        <v>0</v>
      </c>
    </row>
    <row r="127" spans="1:13" x14ac:dyDescent="0.25">
      <c r="A127" t="s">
        <v>1003</v>
      </c>
      <c r="B127">
        <v>7</v>
      </c>
      <c r="C127" t="s">
        <v>1004</v>
      </c>
      <c r="D127" t="s">
        <v>1002</v>
      </c>
      <c r="E127" t="s">
        <v>752</v>
      </c>
      <c r="H127" s="2">
        <v>42571</v>
      </c>
      <c r="I127">
        <f t="shared" si="5"/>
        <v>0</v>
      </c>
      <c r="J127">
        <f t="shared" si="6"/>
        <v>0</v>
      </c>
      <c r="K127">
        <f t="shared" si="7"/>
        <v>1</v>
      </c>
      <c r="L127">
        <f t="shared" si="8"/>
        <v>0</v>
      </c>
      <c r="M127">
        <f t="shared" si="9"/>
        <v>0</v>
      </c>
    </row>
    <row r="128" spans="1:13" x14ac:dyDescent="0.25">
      <c r="A128" t="s">
        <v>1005</v>
      </c>
      <c r="B128">
        <v>7</v>
      </c>
      <c r="C128" t="s">
        <v>1006</v>
      </c>
      <c r="D128" t="s">
        <v>1004</v>
      </c>
      <c r="E128" t="s">
        <v>752</v>
      </c>
      <c r="H128" s="2">
        <v>42564</v>
      </c>
      <c r="I128">
        <f t="shared" si="5"/>
        <v>0</v>
      </c>
      <c r="J128">
        <f t="shared" si="6"/>
        <v>0</v>
      </c>
      <c r="K128">
        <f t="shared" si="7"/>
        <v>1</v>
      </c>
      <c r="L128">
        <f t="shared" si="8"/>
        <v>0</v>
      </c>
      <c r="M128">
        <f t="shared" si="9"/>
        <v>0</v>
      </c>
    </row>
    <row r="129" spans="1:13" x14ac:dyDescent="0.25">
      <c r="A129" t="s">
        <v>1007</v>
      </c>
      <c r="B129">
        <v>7</v>
      </c>
      <c r="C129" t="s">
        <v>1008</v>
      </c>
      <c r="D129" t="s">
        <v>1006</v>
      </c>
      <c r="E129" t="s">
        <v>752</v>
      </c>
      <c r="H129" s="2">
        <v>42557</v>
      </c>
      <c r="I129">
        <f t="shared" si="5"/>
        <v>0</v>
      </c>
      <c r="J129">
        <f t="shared" si="6"/>
        <v>0</v>
      </c>
      <c r="K129">
        <f t="shared" si="7"/>
        <v>1</v>
      </c>
      <c r="L129">
        <f t="shared" si="8"/>
        <v>0</v>
      </c>
      <c r="M129">
        <f t="shared" si="9"/>
        <v>0</v>
      </c>
    </row>
    <row r="130" spans="1:13" x14ac:dyDescent="0.25">
      <c r="A130" t="s">
        <v>1009</v>
      </c>
      <c r="B130">
        <v>7</v>
      </c>
      <c r="C130" t="s">
        <v>1010</v>
      </c>
      <c r="D130" t="s">
        <v>1008</v>
      </c>
      <c r="E130" t="s">
        <v>752</v>
      </c>
      <c r="H130" s="2">
        <v>42550</v>
      </c>
      <c r="I130">
        <f t="shared" si="5"/>
        <v>0</v>
      </c>
      <c r="J130">
        <f t="shared" si="6"/>
        <v>0</v>
      </c>
      <c r="K130">
        <f t="shared" si="7"/>
        <v>1</v>
      </c>
      <c r="L130">
        <f t="shared" si="8"/>
        <v>0</v>
      </c>
      <c r="M130">
        <f t="shared" si="9"/>
        <v>0</v>
      </c>
    </row>
    <row r="131" spans="1:13" x14ac:dyDescent="0.25">
      <c r="A131" t="s">
        <v>1011</v>
      </c>
      <c r="B131">
        <v>7</v>
      </c>
      <c r="C131" t="s">
        <v>1012</v>
      </c>
      <c r="D131" t="s">
        <v>1010</v>
      </c>
      <c r="E131" t="s">
        <v>752</v>
      </c>
      <c r="H131" s="2">
        <v>42543</v>
      </c>
      <c r="I131">
        <f t="shared" ref="I131:I194" si="10">IF(WEEKDAY(H131)=2,1,0)</f>
        <v>0</v>
      </c>
      <c r="J131">
        <f t="shared" ref="J131:J194" si="11">IF(WEEKDAY(H131)=3,1,0)</f>
        <v>0</v>
      </c>
      <c r="K131">
        <f t="shared" ref="K131:K194" si="12">IF(WEEKDAY(H131)=4,1,0)</f>
        <v>1</v>
      </c>
      <c r="L131">
        <f t="shared" ref="L131:L194" si="13">IF(WEEKDAY(H131)=5,1,0)</f>
        <v>0</v>
      </c>
      <c r="M131">
        <f t="shared" ref="M131:M194" si="14">IF(WEEKDAY(H131)=6,1,0)</f>
        <v>0</v>
      </c>
    </row>
    <row r="132" spans="1:13" x14ac:dyDescent="0.25">
      <c r="A132" t="s">
        <v>1013</v>
      </c>
      <c r="B132">
        <v>7</v>
      </c>
      <c r="C132" t="s">
        <v>1014</v>
      </c>
      <c r="D132" t="s">
        <v>1012</v>
      </c>
      <c r="E132" t="s">
        <v>752</v>
      </c>
      <c r="H132" s="2">
        <v>42536</v>
      </c>
      <c r="I132">
        <f t="shared" si="10"/>
        <v>0</v>
      </c>
      <c r="J132">
        <f t="shared" si="11"/>
        <v>0</v>
      </c>
      <c r="K132">
        <f t="shared" si="12"/>
        <v>1</v>
      </c>
      <c r="L132">
        <f t="shared" si="13"/>
        <v>0</v>
      </c>
      <c r="M132">
        <f t="shared" si="14"/>
        <v>0</v>
      </c>
    </row>
    <row r="133" spans="1:13" x14ac:dyDescent="0.25">
      <c r="A133" t="s">
        <v>1015</v>
      </c>
      <c r="B133">
        <v>7</v>
      </c>
      <c r="C133" t="s">
        <v>1016</v>
      </c>
      <c r="D133" t="s">
        <v>1017</v>
      </c>
      <c r="E133" t="s">
        <v>752</v>
      </c>
      <c r="H133" s="2">
        <v>42529</v>
      </c>
      <c r="I133">
        <f t="shared" si="10"/>
        <v>0</v>
      </c>
      <c r="J133">
        <f t="shared" si="11"/>
        <v>0</v>
      </c>
      <c r="K133">
        <f t="shared" si="12"/>
        <v>1</v>
      </c>
      <c r="L133">
        <f t="shared" si="13"/>
        <v>0</v>
      </c>
      <c r="M133">
        <f t="shared" si="14"/>
        <v>0</v>
      </c>
    </row>
    <row r="134" spans="1:13" x14ac:dyDescent="0.25">
      <c r="A134" t="s">
        <v>1018</v>
      </c>
      <c r="B134">
        <v>7</v>
      </c>
      <c r="C134" t="s">
        <v>1019</v>
      </c>
      <c r="D134" t="s">
        <v>1016</v>
      </c>
      <c r="E134" t="s">
        <v>752</v>
      </c>
      <c r="H134" s="2">
        <v>42522</v>
      </c>
      <c r="I134">
        <f t="shared" si="10"/>
        <v>0</v>
      </c>
      <c r="J134">
        <f t="shared" si="11"/>
        <v>0</v>
      </c>
      <c r="K134">
        <f t="shared" si="12"/>
        <v>1</v>
      </c>
      <c r="L134">
        <f t="shared" si="13"/>
        <v>0</v>
      </c>
      <c r="M134">
        <f t="shared" si="14"/>
        <v>0</v>
      </c>
    </row>
    <row r="135" spans="1:13" x14ac:dyDescent="0.25">
      <c r="A135" t="s">
        <v>1020</v>
      </c>
      <c r="B135">
        <v>7</v>
      </c>
      <c r="C135" t="s">
        <v>1021</v>
      </c>
      <c r="D135" t="s">
        <v>1019</v>
      </c>
      <c r="E135" t="s">
        <v>752</v>
      </c>
      <c r="H135" s="2">
        <v>42515</v>
      </c>
      <c r="I135">
        <f t="shared" si="10"/>
        <v>0</v>
      </c>
      <c r="J135">
        <f t="shared" si="11"/>
        <v>0</v>
      </c>
      <c r="K135">
        <f t="shared" si="12"/>
        <v>1</v>
      </c>
      <c r="L135">
        <f t="shared" si="13"/>
        <v>0</v>
      </c>
      <c r="M135">
        <f t="shared" si="14"/>
        <v>0</v>
      </c>
    </row>
    <row r="136" spans="1:13" x14ac:dyDescent="0.25">
      <c r="A136" t="s">
        <v>1022</v>
      </c>
      <c r="B136">
        <v>7</v>
      </c>
      <c r="C136" t="s">
        <v>1023</v>
      </c>
      <c r="D136" t="s">
        <v>1021</v>
      </c>
      <c r="E136" t="s">
        <v>752</v>
      </c>
      <c r="H136" s="2">
        <v>42508</v>
      </c>
      <c r="I136">
        <f t="shared" si="10"/>
        <v>0</v>
      </c>
      <c r="J136">
        <f t="shared" si="11"/>
        <v>0</v>
      </c>
      <c r="K136">
        <f t="shared" si="12"/>
        <v>1</v>
      </c>
      <c r="L136">
        <f t="shared" si="13"/>
        <v>0</v>
      </c>
      <c r="M136">
        <f t="shared" si="14"/>
        <v>0</v>
      </c>
    </row>
    <row r="137" spans="1:13" x14ac:dyDescent="0.25">
      <c r="A137" t="s">
        <v>1024</v>
      </c>
      <c r="B137">
        <v>7</v>
      </c>
      <c r="C137" t="s">
        <v>1025</v>
      </c>
      <c r="D137" t="s">
        <v>1023</v>
      </c>
      <c r="E137" t="s">
        <v>752</v>
      </c>
      <c r="H137" s="2">
        <v>42501</v>
      </c>
      <c r="I137">
        <f t="shared" si="10"/>
        <v>0</v>
      </c>
      <c r="J137">
        <f t="shared" si="11"/>
        <v>0</v>
      </c>
      <c r="K137">
        <f t="shared" si="12"/>
        <v>1</v>
      </c>
      <c r="L137">
        <f t="shared" si="13"/>
        <v>0</v>
      </c>
      <c r="M137">
        <f t="shared" si="14"/>
        <v>0</v>
      </c>
    </row>
    <row r="138" spans="1:13" x14ac:dyDescent="0.25">
      <c r="A138" t="s">
        <v>1026</v>
      </c>
      <c r="B138">
        <v>6</v>
      </c>
      <c r="C138" t="s">
        <v>1027</v>
      </c>
      <c r="D138" t="s">
        <v>1025</v>
      </c>
      <c r="E138" t="s">
        <v>752</v>
      </c>
      <c r="H138" s="2">
        <v>42494</v>
      </c>
      <c r="I138">
        <f t="shared" si="10"/>
        <v>0</v>
      </c>
      <c r="J138">
        <f t="shared" si="11"/>
        <v>0</v>
      </c>
      <c r="K138">
        <f t="shared" si="12"/>
        <v>1</v>
      </c>
      <c r="L138">
        <f t="shared" si="13"/>
        <v>0</v>
      </c>
      <c r="M138">
        <f t="shared" si="14"/>
        <v>0</v>
      </c>
    </row>
    <row r="139" spans="1:13" x14ac:dyDescent="0.25">
      <c r="A139" t="s">
        <v>1028</v>
      </c>
      <c r="B139">
        <v>8</v>
      </c>
      <c r="C139" t="s">
        <v>1029</v>
      </c>
      <c r="D139" t="s">
        <v>1027</v>
      </c>
      <c r="E139" t="s">
        <v>752</v>
      </c>
      <c r="H139" s="2">
        <v>42487</v>
      </c>
      <c r="I139">
        <f t="shared" si="10"/>
        <v>0</v>
      </c>
      <c r="J139">
        <f t="shared" si="11"/>
        <v>0</v>
      </c>
      <c r="K139">
        <f t="shared" si="12"/>
        <v>1</v>
      </c>
      <c r="L139">
        <f t="shared" si="13"/>
        <v>0</v>
      </c>
      <c r="M139">
        <f t="shared" si="14"/>
        <v>0</v>
      </c>
    </row>
    <row r="140" spans="1:13" x14ac:dyDescent="0.25">
      <c r="A140" t="s">
        <v>1030</v>
      </c>
      <c r="B140">
        <v>7</v>
      </c>
      <c r="C140" t="s">
        <v>1031</v>
      </c>
      <c r="D140" t="s">
        <v>1029</v>
      </c>
      <c r="E140" t="s">
        <v>752</v>
      </c>
      <c r="H140" s="2">
        <v>42480</v>
      </c>
      <c r="I140">
        <f t="shared" si="10"/>
        <v>0</v>
      </c>
      <c r="J140">
        <f t="shared" si="11"/>
        <v>0</v>
      </c>
      <c r="K140">
        <f t="shared" si="12"/>
        <v>1</v>
      </c>
      <c r="L140">
        <f t="shared" si="13"/>
        <v>0</v>
      </c>
      <c r="M140">
        <f t="shared" si="14"/>
        <v>0</v>
      </c>
    </row>
    <row r="141" spans="1:13" x14ac:dyDescent="0.25">
      <c r="A141" t="s">
        <v>1032</v>
      </c>
      <c r="B141">
        <v>7</v>
      </c>
      <c r="C141" t="s">
        <v>1033</v>
      </c>
      <c r="D141" t="s">
        <v>1031</v>
      </c>
      <c r="E141" t="s">
        <v>752</v>
      </c>
      <c r="H141" s="2">
        <v>42473</v>
      </c>
      <c r="I141">
        <f t="shared" si="10"/>
        <v>0</v>
      </c>
      <c r="J141">
        <f t="shared" si="11"/>
        <v>0</v>
      </c>
      <c r="K141">
        <f t="shared" si="12"/>
        <v>1</v>
      </c>
      <c r="L141">
        <f t="shared" si="13"/>
        <v>0</v>
      </c>
      <c r="M141">
        <f t="shared" si="14"/>
        <v>0</v>
      </c>
    </row>
    <row r="142" spans="1:13" x14ac:dyDescent="0.25">
      <c r="A142" t="s">
        <v>1034</v>
      </c>
      <c r="B142">
        <v>7</v>
      </c>
      <c r="C142" t="s">
        <v>1035</v>
      </c>
      <c r="D142" t="s">
        <v>1033</v>
      </c>
      <c r="E142" t="s">
        <v>752</v>
      </c>
      <c r="H142" s="2">
        <v>42466</v>
      </c>
      <c r="I142">
        <f t="shared" si="10"/>
        <v>0</v>
      </c>
      <c r="J142">
        <f t="shared" si="11"/>
        <v>0</v>
      </c>
      <c r="K142">
        <f t="shared" si="12"/>
        <v>1</v>
      </c>
      <c r="L142">
        <f t="shared" si="13"/>
        <v>0</v>
      </c>
      <c r="M142">
        <f t="shared" si="14"/>
        <v>0</v>
      </c>
    </row>
    <row r="143" spans="1:13" x14ac:dyDescent="0.25">
      <c r="A143" t="s">
        <v>1036</v>
      </c>
      <c r="B143">
        <v>7</v>
      </c>
      <c r="C143" t="s">
        <v>1037</v>
      </c>
      <c r="D143" t="s">
        <v>1035</v>
      </c>
      <c r="E143" t="s">
        <v>752</v>
      </c>
      <c r="H143" s="2">
        <v>42459</v>
      </c>
      <c r="I143">
        <f t="shared" si="10"/>
        <v>0</v>
      </c>
      <c r="J143">
        <f t="shared" si="11"/>
        <v>0</v>
      </c>
      <c r="K143">
        <f t="shared" si="12"/>
        <v>1</v>
      </c>
      <c r="L143">
        <f t="shared" si="13"/>
        <v>0</v>
      </c>
      <c r="M143">
        <f t="shared" si="14"/>
        <v>0</v>
      </c>
    </row>
    <row r="144" spans="1:13" x14ac:dyDescent="0.25">
      <c r="A144" t="s">
        <v>1038</v>
      </c>
      <c r="B144">
        <v>7</v>
      </c>
      <c r="C144" t="s">
        <v>1039</v>
      </c>
      <c r="D144" t="s">
        <v>1037</v>
      </c>
      <c r="E144" t="s">
        <v>752</v>
      </c>
      <c r="H144" s="2">
        <v>42452</v>
      </c>
      <c r="I144">
        <f t="shared" si="10"/>
        <v>0</v>
      </c>
      <c r="J144">
        <f t="shared" si="11"/>
        <v>0</v>
      </c>
      <c r="K144">
        <f t="shared" si="12"/>
        <v>1</v>
      </c>
      <c r="L144">
        <f t="shared" si="13"/>
        <v>0</v>
      </c>
      <c r="M144">
        <f t="shared" si="14"/>
        <v>0</v>
      </c>
    </row>
    <row r="145" spans="1:13" x14ac:dyDescent="0.25">
      <c r="A145" t="s">
        <v>1040</v>
      </c>
      <c r="B145">
        <v>7</v>
      </c>
      <c r="C145" t="s">
        <v>1041</v>
      </c>
      <c r="D145" t="s">
        <v>1039</v>
      </c>
      <c r="E145" t="s">
        <v>752</v>
      </c>
      <c r="H145" s="2">
        <v>42445</v>
      </c>
      <c r="I145">
        <f t="shared" si="10"/>
        <v>0</v>
      </c>
      <c r="J145">
        <f t="shared" si="11"/>
        <v>0</v>
      </c>
      <c r="K145">
        <f t="shared" si="12"/>
        <v>1</v>
      </c>
      <c r="L145">
        <f t="shared" si="13"/>
        <v>0</v>
      </c>
      <c r="M145">
        <f t="shared" si="14"/>
        <v>0</v>
      </c>
    </row>
    <row r="146" spans="1:13" x14ac:dyDescent="0.25">
      <c r="A146" t="s">
        <v>1042</v>
      </c>
      <c r="B146">
        <v>7</v>
      </c>
      <c r="C146" t="s">
        <v>1043</v>
      </c>
      <c r="D146" t="s">
        <v>1041</v>
      </c>
      <c r="E146" t="s">
        <v>752</v>
      </c>
      <c r="H146" s="2">
        <v>42438</v>
      </c>
      <c r="I146">
        <f t="shared" si="10"/>
        <v>0</v>
      </c>
      <c r="J146">
        <f t="shared" si="11"/>
        <v>0</v>
      </c>
      <c r="K146">
        <f t="shared" si="12"/>
        <v>1</v>
      </c>
      <c r="L146">
        <f t="shared" si="13"/>
        <v>0</v>
      </c>
      <c r="M146">
        <f t="shared" si="14"/>
        <v>0</v>
      </c>
    </row>
    <row r="147" spans="1:13" x14ac:dyDescent="0.25">
      <c r="A147" t="s">
        <v>1044</v>
      </c>
      <c r="B147">
        <v>7</v>
      </c>
      <c r="C147" t="s">
        <v>1045</v>
      </c>
      <c r="D147" t="s">
        <v>1043</v>
      </c>
      <c r="E147" t="s">
        <v>752</v>
      </c>
      <c r="H147" s="2">
        <v>42431</v>
      </c>
      <c r="I147">
        <f t="shared" si="10"/>
        <v>0</v>
      </c>
      <c r="J147">
        <f t="shared" si="11"/>
        <v>0</v>
      </c>
      <c r="K147">
        <f t="shared" si="12"/>
        <v>1</v>
      </c>
      <c r="L147">
        <f t="shared" si="13"/>
        <v>0</v>
      </c>
      <c r="M147">
        <f t="shared" si="14"/>
        <v>0</v>
      </c>
    </row>
    <row r="148" spans="1:13" x14ac:dyDescent="0.25">
      <c r="A148" t="s">
        <v>1046</v>
      </c>
      <c r="B148">
        <v>7</v>
      </c>
      <c r="C148" t="s">
        <v>1047</v>
      </c>
      <c r="D148" t="s">
        <v>1045</v>
      </c>
      <c r="E148" t="s">
        <v>752</v>
      </c>
      <c r="H148" s="2">
        <v>42424</v>
      </c>
      <c r="I148">
        <f t="shared" si="10"/>
        <v>0</v>
      </c>
      <c r="J148">
        <f t="shared" si="11"/>
        <v>0</v>
      </c>
      <c r="K148">
        <f t="shared" si="12"/>
        <v>1</v>
      </c>
      <c r="L148">
        <f t="shared" si="13"/>
        <v>0</v>
      </c>
      <c r="M148">
        <f t="shared" si="14"/>
        <v>0</v>
      </c>
    </row>
    <row r="149" spans="1:13" x14ac:dyDescent="0.25">
      <c r="A149" t="s">
        <v>1048</v>
      </c>
      <c r="B149">
        <v>7</v>
      </c>
      <c r="C149" t="s">
        <v>1049</v>
      </c>
      <c r="D149" t="s">
        <v>1047</v>
      </c>
      <c r="E149" t="s">
        <v>752</v>
      </c>
      <c r="H149" s="2">
        <v>42417</v>
      </c>
      <c r="I149">
        <f t="shared" si="10"/>
        <v>0</v>
      </c>
      <c r="J149">
        <f t="shared" si="11"/>
        <v>0</v>
      </c>
      <c r="K149">
        <f t="shared" si="12"/>
        <v>1</v>
      </c>
      <c r="L149">
        <f t="shared" si="13"/>
        <v>0</v>
      </c>
      <c r="M149">
        <f t="shared" si="14"/>
        <v>0</v>
      </c>
    </row>
    <row r="150" spans="1:13" x14ac:dyDescent="0.25">
      <c r="A150" t="s">
        <v>1050</v>
      </c>
      <c r="B150">
        <v>7</v>
      </c>
      <c r="C150" t="s">
        <v>1051</v>
      </c>
      <c r="D150" t="s">
        <v>1049</v>
      </c>
      <c r="E150" t="s">
        <v>752</v>
      </c>
      <c r="H150" s="2">
        <v>42410</v>
      </c>
      <c r="I150">
        <f t="shared" si="10"/>
        <v>0</v>
      </c>
      <c r="J150">
        <f t="shared" si="11"/>
        <v>0</v>
      </c>
      <c r="K150">
        <f t="shared" si="12"/>
        <v>1</v>
      </c>
      <c r="L150">
        <f t="shared" si="13"/>
        <v>0</v>
      </c>
      <c r="M150">
        <f t="shared" si="14"/>
        <v>0</v>
      </c>
    </row>
    <row r="151" spans="1:13" x14ac:dyDescent="0.25">
      <c r="A151" t="s">
        <v>1052</v>
      </c>
      <c r="B151">
        <v>7</v>
      </c>
      <c r="C151" t="s">
        <v>1053</v>
      </c>
      <c r="D151" t="s">
        <v>1051</v>
      </c>
      <c r="E151" t="s">
        <v>752</v>
      </c>
      <c r="H151" s="2">
        <v>42403</v>
      </c>
      <c r="I151">
        <f t="shared" si="10"/>
        <v>0</v>
      </c>
      <c r="J151">
        <f t="shared" si="11"/>
        <v>0</v>
      </c>
      <c r="K151">
        <f t="shared" si="12"/>
        <v>1</v>
      </c>
      <c r="L151">
        <f t="shared" si="13"/>
        <v>0</v>
      </c>
      <c r="M151">
        <f t="shared" si="14"/>
        <v>0</v>
      </c>
    </row>
    <row r="152" spans="1:13" x14ac:dyDescent="0.25">
      <c r="A152" t="s">
        <v>1054</v>
      </c>
      <c r="B152">
        <v>7</v>
      </c>
      <c r="C152" t="s">
        <v>1055</v>
      </c>
      <c r="D152" t="s">
        <v>1053</v>
      </c>
      <c r="E152" t="s">
        <v>752</v>
      </c>
      <c r="H152" s="2">
        <v>42396</v>
      </c>
      <c r="I152">
        <f t="shared" si="10"/>
        <v>0</v>
      </c>
      <c r="J152">
        <f t="shared" si="11"/>
        <v>0</v>
      </c>
      <c r="K152">
        <f t="shared" si="12"/>
        <v>1</v>
      </c>
      <c r="L152">
        <f t="shared" si="13"/>
        <v>0</v>
      </c>
      <c r="M152">
        <f t="shared" si="14"/>
        <v>0</v>
      </c>
    </row>
    <row r="153" spans="1:13" x14ac:dyDescent="0.25">
      <c r="A153" t="s">
        <v>1056</v>
      </c>
      <c r="B153">
        <v>7</v>
      </c>
      <c r="C153" t="s">
        <v>1057</v>
      </c>
      <c r="D153" t="s">
        <v>1055</v>
      </c>
      <c r="E153" t="s">
        <v>752</v>
      </c>
      <c r="H153" s="2">
        <v>42389</v>
      </c>
      <c r="I153">
        <f t="shared" si="10"/>
        <v>0</v>
      </c>
      <c r="J153">
        <f t="shared" si="11"/>
        <v>0</v>
      </c>
      <c r="K153">
        <f t="shared" si="12"/>
        <v>1</v>
      </c>
      <c r="L153">
        <f t="shared" si="13"/>
        <v>0</v>
      </c>
      <c r="M153">
        <f t="shared" si="14"/>
        <v>0</v>
      </c>
    </row>
    <row r="154" spans="1:13" x14ac:dyDescent="0.25">
      <c r="A154" t="s">
        <v>1058</v>
      </c>
      <c r="B154">
        <v>7</v>
      </c>
      <c r="C154" t="s">
        <v>1059</v>
      </c>
      <c r="D154" t="s">
        <v>1057</v>
      </c>
      <c r="E154" t="s">
        <v>752</v>
      </c>
      <c r="H154" s="2">
        <v>42382</v>
      </c>
      <c r="I154">
        <f t="shared" si="10"/>
        <v>0</v>
      </c>
      <c r="J154">
        <f t="shared" si="11"/>
        <v>0</v>
      </c>
      <c r="K154">
        <f t="shared" si="12"/>
        <v>1</v>
      </c>
      <c r="L154">
        <f t="shared" si="13"/>
        <v>0</v>
      </c>
      <c r="M154">
        <f t="shared" si="14"/>
        <v>0</v>
      </c>
    </row>
    <row r="155" spans="1:13" x14ac:dyDescent="0.25">
      <c r="A155" t="s">
        <v>1060</v>
      </c>
      <c r="B155">
        <v>7</v>
      </c>
      <c r="C155" t="s">
        <v>1061</v>
      </c>
      <c r="D155" t="s">
        <v>1059</v>
      </c>
      <c r="E155" t="s">
        <v>752</v>
      </c>
      <c r="H155" s="2">
        <v>42375</v>
      </c>
      <c r="I155">
        <f t="shared" si="10"/>
        <v>0</v>
      </c>
      <c r="J155">
        <f t="shared" si="11"/>
        <v>0</v>
      </c>
      <c r="K155">
        <f t="shared" si="12"/>
        <v>1</v>
      </c>
      <c r="L155">
        <f t="shared" si="13"/>
        <v>0</v>
      </c>
      <c r="M155">
        <f t="shared" si="14"/>
        <v>0</v>
      </c>
    </row>
    <row r="156" spans="1:13" x14ac:dyDescent="0.25">
      <c r="A156" t="s">
        <v>1062</v>
      </c>
      <c r="B156">
        <v>21</v>
      </c>
      <c r="C156" t="s">
        <v>1063</v>
      </c>
      <c r="D156" t="s">
        <v>1061</v>
      </c>
      <c r="E156" t="s">
        <v>752</v>
      </c>
      <c r="H156" s="2">
        <v>42354</v>
      </c>
      <c r="I156">
        <f t="shared" si="10"/>
        <v>0</v>
      </c>
      <c r="J156">
        <f t="shared" si="11"/>
        <v>0</v>
      </c>
      <c r="K156">
        <f t="shared" si="12"/>
        <v>1</v>
      </c>
      <c r="L156">
        <f t="shared" si="13"/>
        <v>0</v>
      </c>
      <c r="M156">
        <f t="shared" si="14"/>
        <v>0</v>
      </c>
    </row>
    <row r="157" spans="1:13" x14ac:dyDescent="0.25">
      <c r="A157" t="s">
        <v>1064</v>
      </c>
      <c r="B157">
        <v>7</v>
      </c>
      <c r="C157" t="s">
        <v>1065</v>
      </c>
      <c r="D157" t="s">
        <v>1063</v>
      </c>
      <c r="E157" t="s">
        <v>752</v>
      </c>
      <c r="H157" s="2">
        <v>42347</v>
      </c>
      <c r="I157">
        <f t="shared" si="10"/>
        <v>0</v>
      </c>
      <c r="J157">
        <f t="shared" si="11"/>
        <v>0</v>
      </c>
      <c r="K157">
        <f t="shared" si="12"/>
        <v>1</v>
      </c>
      <c r="L157">
        <f t="shared" si="13"/>
        <v>0</v>
      </c>
      <c r="M157">
        <f t="shared" si="14"/>
        <v>0</v>
      </c>
    </row>
    <row r="158" spans="1:13" x14ac:dyDescent="0.25">
      <c r="A158" t="s">
        <v>1066</v>
      </c>
      <c r="B158">
        <v>7</v>
      </c>
      <c r="C158" t="s">
        <v>1067</v>
      </c>
      <c r="D158" t="s">
        <v>1065</v>
      </c>
      <c r="E158" t="s">
        <v>752</v>
      </c>
      <c r="H158" s="2">
        <v>42340</v>
      </c>
      <c r="I158">
        <f t="shared" si="10"/>
        <v>0</v>
      </c>
      <c r="J158">
        <f t="shared" si="11"/>
        <v>0</v>
      </c>
      <c r="K158">
        <f t="shared" si="12"/>
        <v>1</v>
      </c>
      <c r="L158">
        <f t="shared" si="13"/>
        <v>0</v>
      </c>
      <c r="M158">
        <f t="shared" si="14"/>
        <v>0</v>
      </c>
    </row>
    <row r="159" spans="1:13" x14ac:dyDescent="0.25">
      <c r="A159" t="s">
        <v>1068</v>
      </c>
      <c r="B159">
        <v>6</v>
      </c>
      <c r="C159" t="s">
        <v>1069</v>
      </c>
      <c r="D159" t="s">
        <v>1067</v>
      </c>
      <c r="E159" t="s">
        <v>752</v>
      </c>
      <c r="H159" s="2">
        <v>42333</v>
      </c>
      <c r="I159">
        <f t="shared" si="10"/>
        <v>0</v>
      </c>
      <c r="J159">
        <f t="shared" si="11"/>
        <v>0</v>
      </c>
      <c r="K159">
        <f t="shared" si="12"/>
        <v>1</v>
      </c>
      <c r="L159">
        <f t="shared" si="13"/>
        <v>0</v>
      </c>
      <c r="M159">
        <f t="shared" si="14"/>
        <v>0</v>
      </c>
    </row>
    <row r="160" spans="1:13" x14ac:dyDescent="0.25">
      <c r="A160" t="s">
        <v>1070</v>
      </c>
      <c r="B160">
        <v>8</v>
      </c>
      <c r="C160" t="s">
        <v>1071</v>
      </c>
      <c r="D160" t="s">
        <v>1069</v>
      </c>
      <c r="E160" t="s">
        <v>752</v>
      </c>
      <c r="H160" s="2">
        <v>42326</v>
      </c>
      <c r="I160">
        <f t="shared" si="10"/>
        <v>0</v>
      </c>
      <c r="J160">
        <f t="shared" si="11"/>
        <v>0</v>
      </c>
      <c r="K160">
        <f t="shared" si="12"/>
        <v>1</v>
      </c>
      <c r="L160">
        <f t="shared" si="13"/>
        <v>0</v>
      </c>
      <c r="M160">
        <f t="shared" si="14"/>
        <v>0</v>
      </c>
    </row>
    <row r="161" spans="1:13" x14ac:dyDescent="0.25">
      <c r="A161" t="s">
        <v>1072</v>
      </c>
      <c r="B161">
        <v>6</v>
      </c>
      <c r="C161" t="s">
        <v>1073</v>
      </c>
      <c r="D161" t="s">
        <v>1071</v>
      </c>
      <c r="E161" t="s">
        <v>752</v>
      </c>
      <c r="H161" s="2">
        <v>42320</v>
      </c>
      <c r="I161">
        <f t="shared" si="10"/>
        <v>0</v>
      </c>
      <c r="J161">
        <f t="shared" si="11"/>
        <v>0</v>
      </c>
      <c r="K161">
        <f t="shared" si="12"/>
        <v>0</v>
      </c>
      <c r="L161">
        <f t="shared" si="13"/>
        <v>1</v>
      </c>
      <c r="M161">
        <f t="shared" si="14"/>
        <v>0</v>
      </c>
    </row>
    <row r="162" spans="1:13" x14ac:dyDescent="0.25">
      <c r="A162" t="s">
        <v>1074</v>
      </c>
      <c r="B162">
        <v>8</v>
      </c>
      <c r="C162" t="s">
        <v>1075</v>
      </c>
      <c r="D162" t="s">
        <v>1073</v>
      </c>
      <c r="E162" t="s">
        <v>752</v>
      </c>
      <c r="H162" s="2">
        <v>42312</v>
      </c>
      <c r="I162">
        <f t="shared" si="10"/>
        <v>0</v>
      </c>
      <c r="J162">
        <f t="shared" si="11"/>
        <v>0</v>
      </c>
      <c r="K162">
        <f t="shared" si="12"/>
        <v>1</v>
      </c>
      <c r="L162">
        <f t="shared" si="13"/>
        <v>0</v>
      </c>
      <c r="M162">
        <f t="shared" si="14"/>
        <v>0</v>
      </c>
    </row>
    <row r="163" spans="1:13" x14ac:dyDescent="0.25">
      <c r="A163" t="s">
        <v>1076</v>
      </c>
      <c r="B163">
        <v>7</v>
      </c>
      <c r="C163" t="s">
        <v>1077</v>
      </c>
      <c r="D163" t="s">
        <v>1075</v>
      </c>
      <c r="E163" t="s">
        <v>752</v>
      </c>
      <c r="H163" s="2">
        <v>42305</v>
      </c>
      <c r="I163">
        <f t="shared" si="10"/>
        <v>0</v>
      </c>
      <c r="J163">
        <f t="shared" si="11"/>
        <v>0</v>
      </c>
      <c r="K163">
        <f t="shared" si="12"/>
        <v>1</v>
      </c>
      <c r="L163">
        <f t="shared" si="13"/>
        <v>0</v>
      </c>
      <c r="M163">
        <f t="shared" si="14"/>
        <v>0</v>
      </c>
    </row>
    <row r="164" spans="1:13" x14ac:dyDescent="0.25">
      <c r="A164" t="s">
        <v>1078</v>
      </c>
      <c r="B164">
        <v>7</v>
      </c>
      <c r="C164" t="s">
        <v>1079</v>
      </c>
      <c r="D164" t="s">
        <v>1077</v>
      </c>
      <c r="E164" t="s">
        <v>752</v>
      </c>
      <c r="H164" s="2">
        <v>42298</v>
      </c>
      <c r="I164">
        <f t="shared" si="10"/>
        <v>0</v>
      </c>
      <c r="J164">
        <f t="shared" si="11"/>
        <v>0</v>
      </c>
      <c r="K164">
        <f t="shared" si="12"/>
        <v>1</v>
      </c>
      <c r="L164">
        <f t="shared" si="13"/>
        <v>0</v>
      </c>
      <c r="M164">
        <f t="shared" si="14"/>
        <v>0</v>
      </c>
    </row>
    <row r="165" spans="1:13" x14ac:dyDescent="0.25">
      <c r="A165" t="s">
        <v>1080</v>
      </c>
      <c r="B165">
        <v>7</v>
      </c>
      <c r="C165" t="s">
        <v>1081</v>
      </c>
      <c r="D165" t="s">
        <v>1079</v>
      </c>
      <c r="E165" t="s">
        <v>752</v>
      </c>
      <c r="H165" s="2">
        <v>42291</v>
      </c>
      <c r="I165">
        <f t="shared" si="10"/>
        <v>0</v>
      </c>
      <c r="J165">
        <f t="shared" si="11"/>
        <v>0</v>
      </c>
      <c r="K165">
        <f t="shared" si="12"/>
        <v>1</v>
      </c>
      <c r="L165">
        <f t="shared" si="13"/>
        <v>0</v>
      </c>
      <c r="M165">
        <f t="shared" si="14"/>
        <v>0</v>
      </c>
    </row>
    <row r="166" spans="1:13" x14ac:dyDescent="0.25">
      <c r="A166" t="s">
        <v>1082</v>
      </c>
      <c r="B166">
        <v>7</v>
      </c>
      <c r="C166" t="s">
        <v>1083</v>
      </c>
      <c r="D166" t="s">
        <v>1081</v>
      </c>
      <c r="E166" t="s">
        <v>752</v>
      </c>
      <c r="H166" s="2">
        <v>42284</v>
      </c>
      <c r="I166">
        <f t="shared" si="10"/>
        <v>0</v>
      </c>
      <c r="J166">
        <f t="shared" si="11"/>
        <v>0</v>
      </c>
      <c r="K166">
        <f t="shared" si="12"/>
        <v>1</v>
      </c>
      <c r="L166">
        <f t="shared" si="13"/>
        <v>0</v>
      </c>
      <c r="M166">
        <f t="shared" si="14"/>
        <v>0</v>
      </c>
    </row>
    <row r="167" spans="1:13" x14ac:dyDescent="0.25">
      <c r="A167" t="s">
        <v>1084</v>
      </c>
      <c r="B167">
        <v>7</v>
      </c>
      <c r="C167" t="s">
        <v>1085</v>
      </c>
      <c r="D167" t="s">
        <v>1083</v>
      </c>
      <c r="E167" t="s">
        <v>752</v>
      </c>
      <c r="H167" s="2">
        <v>42277</v>
      </c>
      <c r="I167">
        <f t="shared" si="10"/>
        <v>0</v>
      </c>
      <c r="J167">
        <f t="shared" si="11"/>
        <v>0</v>
      </c>
      <c r="K167">
        <f t="shared" si="12"/>
        <v>1</v>
      </c>
      <c r="L167">
        <f t="shared" si="13"/>
        <v>0</v>
      </c>
      <c r="M167">
        <f t="shared" si="14"/>
        <v>0</v>
      </c>
    </row>
    <row r="168" spans="1:13" x14ac:dyDescent="0.25">
      <c r="A168" t="s">
        <v>1086</v>
      </c>
      <c r="B168">
        <v>7</v>
      </c>
      <c r="C168" t="s">
        <v>1087</v>
      </c>
      <c r="D168" t="s">
        <v>1085</v>
      </c>
      <c r="E168" t="s">
        <v>752</v>
      </c>
      <c r="H168" s="2">
        <v>42270</v>
      </c>
      <c r="I168">
        <f t="shared" si="10"/>
        <v>0</v>
      </c>
      <c r="J168">
        <f t="shared" si="11"/>
        <v>0</v>
      </c>
      <c r="K168">
        <f t="shared" si="12"/>
        <v>1</v>
      </c>
      <c r="L168">
        <f t="shared" si="13"/>
        <v>0</v>
      </c>
      <c r="M168">
        <f t="shared" si="14"/>
        <v>0</v>
      </c>
    </row>
    <row r="169" spans="1:13" x14ac:dyDescent="0.25">
      <c r="A169" t="s">
        <v>1088</v>
      </c>
      <c r="B169">
        <v>7</v>
      </c>
      <c r="C169" t="s">
        <v>1089</v>
      </c>
      <c r="D169" t="s">
        <v>1087</v>
      </c>
      <c r="E169" t="s">
        <v>752</v>
      </c>
      <c r="H169" s="2">
        <v>42263</v>
      </c>
      <c r="I169">
        <f t="shared" si="10"/>
        <v>0</v>
      </c>
      <c r="J169">
        <f t="shared" si="11"/>
        <v>0</v>
      </c>
      <c r="K169">
        <f t="shared" si="12"/>
        <v>1</v>
      </c>
      <c r="L169">
        <f t="shared" si="13"/>
        <v>0</v>
      </c>
      <c r="M169">
        <f t="shared" si="14"/>
        <v>0</v>
      </c>
    </row>
    <row r="170" spans="1:13" x14ac:dyDescent="0.25">
      <c r="A170" t="s">
        <v>1090</v>
      </c>
      <c r="B170">
        <v>7</v>
      </c>
      <c r="C170" t="s">
        <v>1091</v>
      </c>
      <c r="D170" t="s">
        <v>1089</v>
      </c>
      <c r="E170" t="s">
        <v>752</v>
      </c>
      <c r="H170" s="2">
        <v>42256</v>
      </c>
      <c r="I170">
        <f t="shared" si="10"/>
        <v>0</v>
      </c>
      <c r="J170">
        <f t="shared" si="11"/>
        <v>0</v>
      </c>
      <c r="K170">
        <f t="shared" si="12"/>
        <v>1</v>
      </c>
      <c r="L170">
        <f t="shared" si="13"/>
        <v>0</v>
      </c>
      <c r="M170">
        <f t="shared" si="14"/>
        <v>0</v>
      </c>
    </row>
    <row r="171" spans="1:13" x14ac:dyDescent="0.25">
      <c r="A171" t="s">
        <v>1092</v>
      </c>
      <c r="B171">
        <v>7</v>
      </c>
      <c r="C171" t="s">
        <v>1093</v>
      </c>
      <c r="D171" t="s">
        <v>1091</v>
      </c>
      <c r="E171" t="s">
        <v>752</v>
      </c>
      <c r="H171" s="2">
        <v>42249</v>
      </c>
      <c r="I171">
        <f t="shared" si="10"/>
        <v>0</v>
      </c>
      <c r="J171">
        <f t="shared" si="11"/>
        <v>0</v>
      </c>
      <c r="K171">
        <f t="shared" si="12"/>
        <v>1</v>
      </c>
      <c r="L171">
        <f t="shared" si="13"/>
        <v>0</v>
      </c>
      <c r="M171">
        <f t="shared" si="14"/>
        <v>0</v>
      </c>
    </row>
    <row r="172" spans="1:13" x14ac:dyDescent="0.25">
      <c r="A172" t="s">
        <v>1094</v>
      </c>
      <c r="B172">
        <v>7</v>
      </c>
      <c r="C172" t="s">
        <v>1095</v>
      </c>
      <c r="D172" t="s">
        <v>1093</v>
      </c>
      <c r="E172" t="s">
        <v>752</v>
      </c>
      <c r="H172" s="2">
        <v>42242</v>
      </c>
      <c r="I172">
        <f t="shared" si="10"/>
        <v>0</v>
      </c>
      <c r="J172">
        <f t="shared" si="11"/>
        <v>0</v>
      </c>
      <c r="K172">
        <f t="shared" si="12"/>
        <v>1</v>
      </c>
      <c r="L172">
        <f t="shared" si="13"/>
        <v>0</v>
      </c>
      <c r="M172">
        <f t="shared" si="14"/>
        <v>0</v>
      </c>
    </row>
    <row r="173" spans="1:13" x14ac:dyDescent="0.25">
      <c r="A173" t="s">
        <v>1096</v>
      </c>
      <c r="B173">
        <v>7</v>
      </c>
      <c r="C173" t="s">
        <v>1097</v>
      </c>
      <c r="D173" t="s">
        <v>1095</v>
      </c>
      <c r="E173" t="s">
        <v>752</v>
      </c>
      <c r="H173" s="2">
        <v>42235</v>
      </c>
      <c r="I173">
        <f t="shared" si="10"/>
        <v>0</v>
      </c>
      <c r="J173">
        <f t="shared" si="11"/>
        <v>0</v>
      </c>
      <c r="K173">
        <f t="shared" si="12"/>
        <v>1</v>
      </c>
      <c r="L173">
        <f t="shared" si="13"/>
        <v>0</v>
      </c>
      <c r="M173">
        <f t="shared" si="14"/>
        <v>0</v>
      </c>
    </row>
    <row r="174" spans="1:13" x14ac:dyDescent="0.25">
      <c r="A174" t="s">
        <v>1098</v>
      </c>
      <c r="B174">
        <v>7</v>
      </c>
      <c r="C174" t="s">
        <v>1099</v>
      </c>
      <c r="D174" t="s">
        <v>1097</v>
      </c>
      <c r="E174" t="s">
        <v>752</v>
      </c>
      <c r="H174" s="2">
        <v>42228</v>
      </c>
      <c r="I174">
        <f t="shared" si="10"/>
        <v>0</v>
      </c>
      <c r="J174">
        <f t="shared" si="11"/>
        <v>0</v>
      </c>
      <c r="K174">
        <f t="shared" si="12"/>
        <v>1</v>
      </c>
      <c r="L174">
        <f t="shared" si="13"/>
        <v>0</v>
      </c>
      <c r="M174">
        <f t="shared" si="14"/>
        <v>0</v>
      </c>
    </row>
    <row r="175" spans="1:13" x14ac:dyDescent="0.25">
      <c r="A175" t="s">
        <v>1100</v>
      </c>
      <c r="B175">
        <v>7</v>
      </c>
      <c r="C175" t="s">
        <v>1101</v>
      </c>
      <c r="D175" t="s">
        <v>1099</v>
      </c>
      <c r="E175" t="s">
        <v>752</v>
      </c>
      <c r="H175" s="2">
        <v>42221</v>
      </c>
      <c r="I175">
        <f t="shared" si="10"/>
        <v>0</v>
      </c>
      <c r="J175">
        <f t="shared" si="11"/>
        <v>0</v>
      </c>
      <c r="K175">
        <f t="shared" si="12"/>
        <v>1</v>
      </c>
      <c r="L175">
        <f t="shared" si="13"/>
        <v>0</v>
      </c>
      <c r="M175">
        <f t="shared" si="14"/>
        <v>0</v>
      </c>
    </row>
    <row r="176" spans="1:13" x14ac:dyDescent="0.25">
      <c r="A176" t="s">
        <v>1102</v>
      </c>
      <c r="B176">
        <v>7</v>
      </c>
      <c r="C176" t="s">
        <v>1103</v>
      </c>
      <c r="D176" t="s">
        <v>1101</v>
      </c>
      <c r="E176" t="s">
        <v>752</v>
      </c>
      <c r="H176" s="2">
        <v>42214</v>
      </c>
      <c r="I176">
        <f t="shared" si="10"/>
        <v>0</v>
      </c>
      <c r="J176">
        <f t="shared" si="11"/>
        <v>0</v>
      </c>
      <c r="K176">
        <f t="shared" si="12"/>
        <v>1</v>
      </c>
      <c r="L176">
        <f t="shared" si="13"/>
        <v>0</v>
      </c>
      <c r="M176">
        <f t="shared" si="14"/>
        <v>0</v>
      </c>
    </row>
    <row r="177" spans="1:13" x14ac:dyDescent="0.25">
      <c r="A177" t="s">
        <v>1104</v>
      </c>
      <c r="B177">
        <v>7</v>
      </c>
      <c r="C177" t="s">
        <v>1105</v>
      </c>
      <c r="D177" t="s">
        <v>1103</v>
      </c>
      <c r="E177" t="s">
        <v>752</v>
      </c>
      <c r="H177" s="2">
        <v>42207</v>
      </c>
      <c r="I177">
        <f t="shared" si="10"/>
        <v>0</v>
      </c>
      <c r="J177">
        <f t="shared" si="11"/>
        <v>0</v>
      </c>
      <c r="K177">
        <f t="shared" si="12"/>
        <v>1</v>
      </c>
      <c r="L177">
        <f t="shared" si="13"/>
        <v>0</v>
      </c>
      <c r="M177">
        <f t="shared" si="14"/>
        <v>0</v>
      </c>
    </row>
    <row r="178" spans="1:13" x14ac:dyDescent="0.25">
      <c r="A178" t="s">
        <v>1106</v>
      </c>
      <c r="B178">
        <v>7</v>
      </c>
      <c r="C178" t="s">
        <v>1107</v>
      </c>
      <c r="D178" t="s">
        <v>1105</v>
      </c>
      <c r="E178" t="s">
        <v>752</v>
      </c>
      <c r="H178" s="2">
        <v>42200</v>
      </c>
      <c r="I178">
        <f t="shared" si="10"/>
        <v>0</v>
      </c>
      <c r="J178">
        <f t="shared" si="11"/>
        <v>0</v>
      </c>
      <c r="K178">
        <f t="shared" si="12"/>
        <v>1</v>
      </c>
      <c r="L178">
        <f t="shared" si="13"/>
        <v>0</v>
      </c>
      <c r="M178">
        <f t="shared" si="14"/>
        <v>0</v>
      </c>
    </row>
    <row r="179" spans="1:13" x14ac:dyDescent="0.25">
      <c r="A179" t="s">
        <v>1108</v>
      </c>
      <c r="B179">
        <v>7</v>
      </c>
      <c r="C179" t="s">
        <v>1109</v>
      </c>
      <c r="D179" t="s">
        <v>1107</v>
      </c>
      <c r="E179" t="s">
        <v>752</v>
      </c>
      <c r="H179" s="2">
        <v>42193</v>
      </c>
      <c r="I179">
        <f t="shared" si="10"/>
        <v>0</v>
      </c>
      <c r="J179">
        <f t="shared" si="11"/>
        <v>0</v>
      </c>
      <c r="K179">
        <f t="shared" si="12"/>
        <v>1</v>
      </c>
      <c r="L179">
        <f t="shared" si="13"/>
        <v>0</v>
      </c>
      <c r="M179">
        <f t="shared" si="14"/>
        <v>0</v>
      </c>
    </row>
    <row r="180" spans="1:13" x14ac:dyDescent="0.25">
      <c r="A180" t="s">
        <v>1110</v>
      </c>
      <c r="B180">
        <v>7</v>
      </c>
      <c r="C180" t="s">
        <v>1111</v>
      </c>
      <c r="D180" t="s">
        <v>1109</v>
      </c>
      <c r="E180" t="s">
        <v>752</v>
      </c>
      <c r="H180" s="2">
        <v>42186</v>
      </c>
      <c r="I180">
        <f t="shared" si="10"/>
        <v>0</v>
      </c>
      <c r="J180">
        <f t="shared" si="11"/>
        <v>0</v>
      </c>
      <c r="K180">
        <f t="shared" si="12"/>
        <v>1</v>
      </c>
      <c r="L180">
        <f t="shared" si="13"/>
        <v>0</v>
      </c>
      <c r="M180">
        <f t="shared" si="14"/>
        <v>0</v>
      </c>
    </row>
    <row r="181" spans="1:13" x14ac:dyDescent="0.25">
      <c r="A181" t="s">
        <v>1112</v>
      </c>
      <c r="B181">
        <v>7</v>
      </c>
      <c r="C181" t="s">
        <v>1113</v>
      </c>
      <c r="D181" t="s">
        <v>1111</v>
      </c>
      <c r="E181" t="s">
        <v>752</v>
      </c>
      <c r="H181" s="2">
        <v>42179</v>
      </c>
      <c r="I181">
        <f t="shared" si="10"/>
        <v>0</v>
      </c>
      <c r="J181">
        <f t="shared" si="11"/>
        <v>0</v>
      </c>
      <c r="K181">
        <f t="shared" si="12"/>
        <v>1</v>
      </c>
      <c r="L181">
        <f t="shared" si="13"/>
        <v>0</v>
      </c>
      <c r="M181">
        <f t="shared" si="14"/>
        <v>0</v>
      </c>
    </row>
    <row r="182" spans="1:13" x14ac:dyDescent="0.25">
      <c r="A182" t="s">
        <v>1114</v>
      </c>
      <c r="B182">
        <v>7</v>
      </c>
      <c r="C182" t="s">
        <v>1115</v>
      </c>
      <c r="D182" t="s">
        <v>1113</v>
      </c>
      <c r="E182" t="s">
        <v>752</v>
      </c>
      <c r="H182" s="2">
        <v>42172</v>
      </c>
      <c r="I182">
        <f t="shared" si="10"/>
        <v>0</v>
      </c>
      <c r="J182">
        <f t="shared" si="11"/>
        <v>0</v>
      </c>
      <c r="K182">
        <f t="shared" si="12"/>
        <v>1</v>
      </c>
      <c r="L182">
        <f t="shared" si="13"/>
        <v>0</v>
      </c>
      <c r="M182">
        <f t="shared" si="14"/>
        <v>0</v>
      </c>
    </row>
    <row r="183" spans="1:13" x14ac:dyDescent="0.25">
      <c r="A183" t="s">
        <v>1116</v>
      </c>
      <c r="B183">
        <v>7</v>
      </c>
      <c r="C183" t="s">
        <v>1117</v>
      </c>
      <c r="D183" t="s">
        <v>1115</v>
      </c>
      <c r="E183" t="s">
        <v>752</v>
      </c>
      <c r="H183" s="2">
        <v>42165</v>
      </c>
      <c r="I183">
        <f t="shared" si="10"/>
        <v>0</v>
      </c>
      <c r="J183">
        <f t="shared" si="11"/>
        <v>0</v>
      </c>
      <c r="K183">
        <f t="shared" si="12"/>
        <v>1</v>
      </c>
      <c r="L183">
        <f t="shared" si="13"/>
        <v>0</v>
      </c>
      <c r="M183">
        <f t="shared" si="14"/>
        <v>0</v>
      </c>
    </row>
    <row r="184" spans="1:13" x14ac:dyDescent="0.25">
      <c r="A184" t="s">
        <v>1118</v>
      </c>
      <c r="B184">
        <v>7</v>
      </c>
      <c r="C184" t="s">
        <v>1119</v>
      </c>
      <c r="D184" t="s">
        <v>1117</v>
      </c>
      <c r="E184" t="s">
        <v>752</v>
      </c>
      <c r="H184" s="2">
        <v>42158</v>
      </c>
      <c r="I184">
        <f t="shared" si="10"/>
        <v>0</v>
      </c>
      <c r="J184">
        <f t="shared" si="11"/>
        <v>0</v>
      </c>
      <c r="K184">
        <f t="shared" si="12"/>
        <v>1</v>
      </c>
      <c r="L184">
        <f t="shared" si="13"/>
        <v>0</v>
      </c>
      <c r="M184">
        <f t="shared" si="14"/>
        <v>0</v>
      </c>
    </row>
    <row r="185" spans="1:13" x14ac:dyDescent="0.25">
      <c r="A185" t="s">
        <v>1120</v>
      </c>
      <c r="B185">
        <v>7</v>
      </c>
      <c r="C185" t="s">
        <v>1121</v>
      </c>
      <c r="D185" t="s">
        <v>1119</v>
      </c>
      <c r="E185" t="s">
        <v>752</v>
      </c>
      <c r="H185" s="2">
        <v>42151</v>
      </c>
      <c r="I185">
        <f t="shared" si="10"/>
        <v>0</v>
      </c>
      <c r="J185">
        <f t="shared" si="11"/>
        <v>0</v>
      </c>
      <c r="K185">
        <f t="shared" si="12"/>
        <v>1</v>
      </c>
      <c r="L185">
        <f t="shared" si="13"/>
        <v>0</v>
      </c>
      <c r="M185">
        <f t="shared" si="14"/>
        <v>0</v>
      </c>
    </row>
    <row r="186" spans="1:13" x14ac:dyDescent="0.25">
      <c r="A186" t="s">
        <v>1122</v>
      </c>
      <c r="B186">
        <v>7</v>
      </c>
      <c r="C186" t="s">
        <v>1123</v>
      </c>
      <c r="D186" t="s">
        <v>1121</v>
      </c>
      <c r="E186" t="s">
        <v>752</v>
      </c>
      <c r="H186" s="2">
        <v>42144</v>
      </c>
      <c r="I186">
        <f t="shared" si="10"/>
        <v>0</v>
      </c>
      <c r="J186">
        <f t="shared" si="11"/>
        <v>0</v>
      </c>
      <c r="K186">
        <f t="shared" si="12"/>
        <v>1</v>
      </c>
      <c r="L186">
        <f t="shared" si="13"/>
        <v>0</v>
      </c>
      <c r="M186">
        <f t="shared" si="14"/>
        <v>0</v>
      </c>
    </row>
    <row r="187" spans="1:13" x14ac:dyDescent="0.25">
      <c r="A187" t="s">
        <v>1124</v>
      </c>
      <c r="B187">
        <v>6</v>
      </c>
      <c r="C187" t="s">
        <v>1125</v>
      </c>
      <c r="D187" t="s">
        <v>1123</v>
      </c>
      <c r="E187" t="s">
        <v>752</v>
      </c>
      <c r="H187" s="2">
        <v>42137</v>
      </c>
      <c r="I187">
        <f t="shared" si="10"/>
        <v>0</v>
      </c>
      <c r="J187">
        <f t="shared" si="11"/>
        <v>0</v>
      </c>
      <c r="K187">
        <f t="shared" si="12"/>
        <v>1</v>
      </c>
      <c r="L187">
        <f t="shared" si="13"/>
        <v>0</v>
      </c>
      <c r="M187">
        <f t="shared" si="14"/>
        <v>0</v>
      </c>
    </row>
    <row r="188" spans="1:13" x14ac:dyDescent="0.25">
      <c r="A188" t="s">
        <v>1126</v>
      </c>
      <c r="B188">
        <v>8</v>
      </c>
      <c r="C188" t="s">
        <v>1127</v>
      </c>
      <c r="D188" t="s">
        <v>1125</v>
      </c>
      <c r="E188" t="s">
        <v>752</v>
      </c>
      <c r="H188" s="2">
        <v>42130</v>
      </c>
      <c r="I188">
        <f t="shared" si="10"/>
        <v>0</v>
      </c>
      <c r="J188">
        <f t="shared" si="11"/>
        <v>0</v>
      </c>
      <c r="K188">
        <f t="shared" si="12"/>
        <v>1</v>
      </c>
      <c r="L188">
        <f t="shared" si="13"/>
        <v>0</v>
      </c>
      <c r="M188">
        <f t="shared" si="14"/>
        <v>0</v>
      </c>
    </row>
    <row r="189" spans="1:13" x14ac:dyDescent="0.25">
      <c r="A189" t="s">
        <v>1128</v>
      </c>
      <c r="B189">
        <v>7</v>
      </c>
      <c r="C189" t="s">
        <v>1129</v>
      </c>
      <c r="D189" t="s">
        <v>1127</v>
      </c>
      <c r="E189" t="s">
        <v>752</v>
      </c>
      <c r="H189" s="2">
        <v>42123</v>
      </c>
      <c r="I189">
        <f t="shared" si="10"/>
        <v>0</v>
      </c>
      <c r="J189">
        <f t="shared" si="11"/>
        <v>0</v>
      </c>
      <c r="K189">
        <f t="shared" si="12"/>
        <v>1</v>
      </c>
      <c r="L189">
        <f t="shared" si="13"/>
        <v>0</v>
      </c>
      <c r="M189">
        <f t="shared" si="14"/>
        <v>0</v>
      </c>
    </row>
    <row r="190" spans="1:13" x14ac:dyDescent="0.25">
      <c r="A190" t="s">
        <v>1130</v>
      </c>
      <c r="B190">
        <v>7</v>
      </c>
      <c r="C190" t="s">
        <v>1131</v>
      </c>
      <c r="D190" t="s">
        <v>1129</v>
      </c>
      <c r="E190" t="s">
        <v>752</v>
      </c>
      <c r="H190" s="2">
        <v>42116</v>
      </c>
      <c r="I190">
        <f t="shared" si="10"/>
        <v>0</v>
      </c>
      <c r="J190">
        <f t="shared" si="11"/>
        <v>0</v>
      </c>
      <c r="K190">
        <f t="shared" si="12"/>
        <v>1</v>
      </c>
      <c r="L190">
        <f t="shared" si="13"/>
        <v>0</v>
      </c>
      <c r="M190">
        <f t="shared" si="14"/>
        <v>0</v>
      </c>
    </row>
    <row r="191" spans="1:13" x14ac:dyDescent="0.25">
      <c r="A191" t="s">
        <v>1132</v>
      </c>
      <c r="B191">
        <v>7</v>
      </c>
      <c r="C191" t="s">
        <v>1133</v>
      </c>
      <c r="D191" t="s">
        <v>1131</v>
      </c>
      <c r="E191" t="s">
        <v>752</v>
      </c>
      <c r="H191" s="2">
        <v>42109</v>
      </c>
      <c r="I191">
        <f t="shared" si="10"/>
        <v>0</v>
      </c>
      <c r="J191">
        <f t="shared" si="11"/>
        <v>0</v>
      </c>
      <c r="K191">
        <f t="shared" si="12"/>
        <v>1</v>
      </c>
      <c r="L191">
        <f t="shared" si="13"/>
        <v>0</v>
      </c>
      <c r="M191">
        <f t="shared" si="14"/>
        <v>0</v>
      </c>
    </row>
    <row r="192" spans="1:13" x14ac:dyDescent="0.25">
      <c r="A192" t="s">
        <v>1134</v>
      </c>
      <c r="B192">
        <v>7</v>
      </c>
      <c r="C192" t="s">
        <v>1135</v>
      </c>
      <c r="D192" t="s">
        <v>1133</v>
      </c>
      <c r="E192" t="s">
        <v>752</v>
      </c>
      <c r="H192" s="2">
        <v>42102</v>
      </c>
      <c r="I192">
        <f t="shared" si="10"/>
        <v>0</v>
      </c>
      <c r="J192">
        <f t="shared" si="11"/>
        <v>0</v>
      </c>
      <c r="K192">
        <f t="shared" si="12"/>
        <v>1</v>
      </c>
      <c r="L192">
        <f t="shared" si="13"/>
        <v>0</v>
      </c>
      <c r="M192">
        <f t="shared" si="14"/>
        <v>0</v>
      </c>
    </row>
    <row r="193" spans="1:13" x14ac:dyDescent="0.25">
      <c r="A193" t="s">
        <v>1136</v>
      </c>
      <c r="B193">
        <v>7</v>
      </c>
      <c r="C193" t="s">
        <v>1137</v>
      </c>
      <c r="D193" t="s">
        <v>1135</v>
      </c>
      <c r="E193" t="s">
        <v>752</v>
      </c>
      <c r="H193" s="2">
        <v>42095</v>
      </c>
      <c r="I193">
        <f t="shared" si="10"/>
        <v>0</v>
      </c>
      <c r="J193">
        <f t="shared" si="11"/>
        <v>0</v>
      </c>
      <c r="K193">
        <f t="shared" si="12"/>
        <v>1</v>
      </c>
      <c r="L193">
        <f t="shared" si="13"/>
        <v>0</v>
      </c>
      <c r="M193">
        <f t="shared" si="14"/>
        <v>0</v>
      </c>
    </row>
    <row r="194" spans="1:13" x14ac:dyDescent="0.25">
      <c r="A194" t="s">
        <v>1138</v>
      </c>
      <c r="B194">
        <v>7</v>
      </c>
      <c r="C194" t="s">
        <v>1139</v>
      </c>
      <c r="D194" t="s">
        <v>1137</v>
      </c>
      <c r="E194" t="s">
        <v>752</v>
      </c>
      <c r="H194" s="2">
        <v>42088</v>
      </c>
      <c r="I194">
        <f t="shared" si="10"/>
        <v>0</v>
      </c>
      <c r="J194">
        <f t="shared" si="11"/>
        <v>0</v>
      </c>
      <c r="K194">
        <f t="shared" si="12"/>
        <v>1</v>
      </c>
      <c r="L194">
        <f t="shared" si="13"/>
        <v>0</v>
      </c>
      <c r="M194">
        <f t="shared" si="14"/>
        <v>0</v>
      </c>
    </row>
    <row r="195" spans="1:13" x14ac:dyDescent="0.25">
      <c r="A195" t="s">
        <v>1140</v>
      </c>
      <c r="B195">
        <v>7</v>
      </c>
      <c r="C195" t="s">
        <v>1141</v>
      </c>
      <c r="D195" t="s">
        <v>1139</v>
      </c>
      <c r="E195" t="s">
        <v>752</v>
      </c>
      <c r="H195" s="2">
        <v>42081</v>
      </c>
      <c r="I195">
        <f t="shared" ref="I195:I258" si="15">IF(WEEKDAY(H195)=2,1,0)</f>
        <v>0</v>
      </c>
      <c r="J195">
        <f t="shared" ref="J195:J258" si="16">IF(WEEKDAY(H195)=3,1,0)</f>
        <v>0</v>
      </c>
      <c r="K195">
        <f t="shared" ref="K195:K258" si="17">IF(WEEKDAY(H195)=4,1,0)</f>
        <v>1</v>
      </c>
      <c r="L195">
        <f t="shared" ref="L195:L258" si="18">IF(WEEKDAY(H195)=5,1,0)</f>
        <v>0</v>
      </c>
      <c r="M195">
        <f t="shared" ref="M195:M258" si="19">IF(WEEKDAY(H195)=6,1,0)</f>
        <v>0</v>
      </c>
    </row>
    <row r="196" spans="1:13" x14ac:dyDescent="0.25">
      <c r="A196" t="s">
        <v>1142</v>
      </c>
      <c r="B196">
        <v>7</v>
      </c>
      <c r="C196" t="s">
        <v>1143</v>
      </c>
      <c r="D196" t="s">
        <v>1141</v>
      </c>
      <c r="E196" t="s">
        <v>752</v>
      </c>
      <c r="H196" s="2">
        <v>42074</v>
      </c>
      <c r="I196">
        <f t="shared" si="15"/>
        <v>0</v>
      </c>
      <c r="J196">
        <f t="shared" si="16"/>
        <v>0</v>
      </c>
      <c r="K196">
        <f t="shared" si="17"/>
        <v>1</v>
      </c>
      <c r="L196">
        <f t="shared" si="18"/>
        <v>0</v>
      </c>
      <c r="M196">
        <f t="shared" si="19"/>
        <v>0</v>
      </c>
    </row>
    <row r="197" spans="1:13" x14ac:dyDescent="0.25">
      <c r="A197" t="s">
        <v>1144</v>
      </c>
      <c r="B197">
        <v>7</v>
      </c>
      <c r="C197" t="s">
        <v>1145</v>
      </c>
      <c r="D197" t="s">
        <v>1143</v>
      </c>
      <c r="E197" t="s">
        <v>752</v>
      </c>
      <c r="H197" s="2">
        <v>42067</v>
      </c>
      <c r="I197">
        <f t="shared" si="15"/>
        <v>0</v>
      </c>
      <c r="J197">
        <f t="shared" si="16"/>
        <v>0</v>
      </c>
      <c r="K197">
        <f t="shared" si="17"/>
        <v>1</v>
      </c>
      <c r="L197">
        <f t="shared" si="18"/>
        <v>0</v>
      </c>
      <c r="M197">
        <f t="shared" si="19"/>
        <v>0</v>
      </c>
    </row>
    <row r="198" spans="1:13" x14ac:dyDescent="0.25">
      <c r="A198" t="s">
        <v>1146</v>
      </c>
      <c r="B198">
        <v>7</v>
      </c>
      <c r="C198" t="s">
        <v>1147</v>
      </c>
      <c r="D198" t="s">
        <v>1145</v>
      </c>
      <c r="E198" t="s">
        <v>752</v>
      </c>
      <c r="H198" s="2">
        <v>42060</v>
      </c>
      <c r="I198">
        <f t="shared" si="15"/>
        <v>0</v>
      </c>
      <c r="J198">
        <f t="shared" si="16"/>
        <v>0</v>
      </c>
      <c r="K198">
        <f t="shared" si="17"/>
        <v>1</v>
      </c>
      <c r="L198">
        <f t="shared" si="18"/>
        <v>0</v>
      </c>
      <c r="M198">
        <f t="shared" si="19"/>
        <v>0</v>
      </c>
    </row>
    <row r="199" spans="1:13" x14ac:dyDescent="0.25">
      <c r="A199" t="s">
        <v>1148</v>
      </c>
      <c r="B199">
        <v>7</v>
      </c>
      <c r="C199" t="s">
        <v>1149</v>
      </c>
      <c r="D199" t="s">
        <v>1147</v>
      </c>
      <c r="E199" t="s">
        <v>752</v>
      </c>
      <c r="H199" s="2">
        <v>42053</v>
      </c>
      <c r="I199">
        <f t="shared" si="15"/>
        <v>0</v>
      </c>
      <c r="J199">
        <f t="shared" si="16"/>
        <v>0</v>
      </c>
      <c r="K199">
        <f t="shared" si="17"/>
        <v>1</v>
      </c>
      <c r="L199">
        <f t="shared" si="18"/>
        <v>0</v>
      </c>
      <c r="M199">
        <f t="shared" si="19"/>
        <v>0</v>
      </c>
    </row>
    <row r="200" spans="1:13" x14ac:dyDescent="0.25">
      <c r="A200" t="s">
        <v>1150</v>
      </c>
      <c r="B200">
        <v>7</v>
      </c>
      <c r="C200" t="s">
        <v>1151</v>
      </c>
      <c r="D200" t="s">
        <v>1149</v>
      </c>
      <c r="E200" t="s">
        <v>752</v>
      </c>
      <c r="H200" s="2">
        <v>42046</v>
      </c>
      <c r="I200">
        <f t="shared" si="15"/>
        <v>0</v>
      </c>
      <c r="J200">
        <f t="shared" si="16"/>
        <v>0</v>
      </c>
      <c r="K200">
        <f t="shared" si="17"/>
        <v>1</v>
      </c>
      <c r="L200">
        <f t="shared" si="18"/>
        <v>0</v>
      </c>
      <c r="M200">
        <f t="shared" si="19"/>
        <v>0</v>
      </c>
    </row>
    <row r="201" spans="1:13" x14ac:dyDescent="0.25">
      <c r="A201" t="s">
        <v>1152</v>
      </c>
      <c r="B201">
        <v>7</v>
      </c>
      <c r="C201" t="s">
        <v>1153</v>
      </c>
      <c r="D201" t="s">
        <v>1151</v>
      </c>
      <c r="E201" t="s">
        <v>752</v>
      </c>
      <c r="H201" s="2">
        <v>42039</v>
      </c>
      <c r="I201">
        <f t="shared" si="15"/>
        <v>0</v>
      </c>
      <c r="J201">
        <f t="shared" si="16"/>
        <v>0</v>
      </c>
      <c r="K201">
        <f t="shared" si="17"/>
        <v>1</v>
      </c>
      <c r="L201">
        <f t="shared" si="18"/>
        <v>0</v>
      </c>
      <c r="M201">
        <f t="shared" si="19"/>
        <v>0</v>
      </c>
    </row>
    <row r="202" spans="1:13" x14ac:dyDescent="0.25">
      <c r="A202" t="s">
        <v>1154</v>
      </c>
      <c r="B202">
        <v>7</v>
      </c>
      <c r="C202" t="s">
        <v>1155</v>
      </c>
      <c r="D202" t="s">
        <v>1153</v>
      </c>
      <c r="E202" t="s">
        <v>752</v>
      </c>
      <c r="H202" s="2">
        <v>42032</v>
      </c>
      <c r="I202">
        <f t="shared" si="15"/>
        <v>0</v>
      </c>
      <c r="J202">
        <f t="shared" si="16"/>
        <v>0</v>
      </c>
      <c r="K202">
        <f t="shared" si="17"/>
        <v>1</v>
      </c>
      <c r="L202">
        <f t="shared" si="18"/>
        <v>0</v>
      </c>
      <c r="M202">
        <f t="shared" si="19"/>
        <v>0</v>
      </c>
    </row>
    <row r="203" spans="1:13" x14ac:dyDescent="0.25">
      <c r="A203" t="s">
        <v>1156</v>
      </c>
      <c r="B203">
        <v>7</v>
      </c>
      <c r="C203" t="s">
        <v>1157</v>
      </c>
      <c r="D203" t="s">
        <v>1155</v>
      </c>
      <c r="E203" t="s">
        <v>752</v>
      </c>
      <c r="H203" s="2">
        <v>42025</v>
      </c>
      <c r="I203">
        <f t="shared" si="15"/>
        <v>0</v>
      </c>
      <c r="J203">
        <f t="shared" si="16"/>
        <v>0</v>
      </c>
      <c r="K203">
        <f t="shared" si="17"/>
        <v>1</v>
      </c>
      <c r="L203">
        <f t="shared" si="18"/>
        <v>0</v>
      </c>
      <c r="M203">
        <f t="shared" si="19"/>
        <v>0</v>
      </c>
    </row>
    <row r="204" spans="1:13" x14ac:dyDescent="0.25">
      <c r="A204" t="s">
        <v>1158</v>
      </c>
      <c r="B204">
        <v>7</v>
      </c>
      <c r="C204" t="s">
        <v>1159</v>
      </c>
      <c r="D204" t="s">
        <v>1157</v>
      </c>
      <c r="E204" t="s">
        <v>752</v>
      </c>
      <c r="H204" s="2">
        <v>42018</v>
      </c>
      <c r="I204">
        <f t="shared" si="15"/>
        <v>0</v>
      </c>
      <c r="J204">
        <f t="shared" si="16"/>
        <v>0</v>
      </c>
      <c r="K204">
        <f t="shared" si="17"/>
        <v>1</v>
      </c>
      <c r="L204">
        <f t="shared" si="18"/>
        <v>0</v>
      </c>
      <c r="M204">
        <f t="shared" si="19"/>
        <v>0</v>
      </c>
    </row>
    <row r="205" spans="1:13" x14ac:dyDescent="0.25">
      <c r="A205" t="s">
        <v>1160</v>
      </c>
      <c r="B205">
        <v>7</v>
      </c>
      <c r="C205" t="s">
        <v>1161</v>
      </c>
      <c r="D205" t="s">
        <v>1159</v>
      </c>
      <c r="E205" t="s">
        <v>752</v>
      </c>
      <c r="H205" s="2">
        <v>42011</v>
      </c>
      <c r="I205">
        <f t="shared" si="15"/>
        <v>0</v>
      </c>
      <c r="J205">
        <f t="shared" si="16"/>
        <v>0</v>
      </c>
      <c r="K205">
        <f t="shared" si="17"/>
        <v>1</v>
      </c>
      <c r="L205">
        <f t="shared" si="18"/>
        <v>0</v>
      </c>
      <c r="M205">
        <f t="shared" si="19"/>
        <v>0</v>
      </c>
    </row>
    <row r="206" spans="1:13" x14ac:dyDescent="0.25">
      <c r="A206" t="s">
        <v>1162</v>
      </c>
      <c r="B206">
        <v>21</v>
      </c>
      <c r="C206" t="s">
        <v>1163</v>
      </c>
      <c r="D206" t="s">
        <v>1161</v>
      </c>
      <c r="E206" t="s">
        <v>752</v>
      </c>
      <c r="H206" s="2">
        <v>41990</v>
      </c>
      <c r="I206">
        <f t="shared" si="15"/>
        <v>0</v>
      </c>
      <c r="J206">
        <f t="shared" si="16"/>
        <v>0</v>
      </c>
      <c r="K206">
        <f t="shared" si="17"/>
        <v>1</v>
      </c>
      <c r="L206">
        <f t="shared" si="18"/>
        <v>0</v>
      </c>
      <c r="M206">
        <f t="shared" si="19"/>
        <v>0</v>
      </c>
    </row>
    <row r="207" spans="1:13" x14ac:dyDescent="0.25">
      <c r="A207" t="s">
        <v>1164</v>
      </c>
      <c r="B207">
        <v>7</v>
      </c>
      <c r="C207" t="s">
        <v>1165</v>
      </c>
      <c r="D207" t="s">
        <v>1163</v>
      </c>
      <c r="E207" t="s">
        <v>752</v>
      </c>
      <c r="H207" s="2">
        <v>41983</v>
      </c>
      <c r="I207">
        <f t="shared" si="15"/>
        <v>0</v>
      </c>
      <c r="J207">
        <f t="shared" si="16"/>
        <v>0</v>
      </c>
      <c r="K207">
        <f t="shared" si="17"/>
        <v>1</v>
      </c>
      <c r="L207">
        <f t="shared" si="18"/>
        <v>0</v>
      </c>
      <c r="M207">
        <f t="shared" si="19"/>
        <v>0</v>
      </c>
    </row>
    <row r="208" spans="1:13" x14ac:dyDescent="0.25">
      <c r="A208" t="s">
        <v>1166</v>
      </c>
      <c r="B208">
        <v>7</v>
      </c>
      <c r="C208" t="s">
        <v>1167</v>
      </c>
      <c r="D208" t="s">
        <v>1165</v>
      </c>
      <c r="E208" t="s">
        <v>752</v>
      </c>
      <c r="H208" s="2">
        <v>41976</v>
      </c>
      <c r="I208">
        <f t="shared" si="15"/>
        <v>0</v>
      </c>
      <c r="J208">
        <f t="shared" si="16"/>
        <v>0</v>
      </c>
      <c r="K208">
        <f t="shared" si="17"/>
        <v>1</v>
      </c>
      <c r="L208">
        <f t="shared" si="18"/>
        <v>0</v>
      </c>
      <c r="M208">
        <f t="shared" si="19"/>
        <v>0</v>
      </c>
    </row>
    <row r="209" spans="1:13" x14ac:dyDescent="0.25">
      <c r="A209" t="s">
        <v>1168</v>
      </c>
      <c r="B209">
        <v>6</v>
      </c>
      <c r="C209" t="s">
        <v>1169</v>
      </c>
      <c r="D209" t="s">
        <v>1167</v>
      </c>
      <c r="E209" t="s">
        <v>752</v>
      </c>
      <c r="H209" s="2">
        <v>41969</v>
      </c>
      <c r="I209">
        <f t="shared" si="15"/>
        <v>0</v>
      </c>
      <c r="J209">
        <f t="shared" si="16"/>
        <v>0</v>
      </c>
      <c r="K209">
        <f t="shared" si="17"/>
        <v>1</v>
      </c>
      <c r="L209">
        <f t="shared" si="18"/>
        <v>0</v>
      </c>
      <c r="M209">
        <f t="shared" si="19"/>
        <v>0</v>
      </c>
    </row>
    <row r="210" spans="1:13" x14ac:dyDescent="0.25">
      <c r="A210" t="s">
        <v>1170</v>
      </c>
      <c r="B210">
        <v>8</v>
      </c>
      <c r="C210" t="s">
        <v>1171</v>
      </c>
      <c r="D210" t="s">
        <v>1169</v>
      </c>
      <c r="E210" t="s">
        <v>752</v>
      </c>
      <c r="H210" s="2">
        <v>41962</v>
      </c>
      <c r="I210">
        <f t="shared" si="15"/>
        <v>0</v>
      </c>
      <c r="J210">
        <f t="shared" si="16"/>
        <v>0</v>
      </c>
      <c r="K210">
        <f t="shared" si="17"/>
        <v>1</v>
      </c>
      <c r="L210">
        <f t="shared" si="18"/>
        <v>0</v>
      </c>
      <c r="M210">
        <f t="shared" si="19"/>
        <v>0</v>
      </c>
    </row>
    <row r="211" spans="1:13" x14ac:dyDescent="0.25">
      <c r="A211" t="s">
        <v>1172</v>
      </c>
      <c r="B211">
        <v>7</v>
      </c>
      <c r="C211" t="s">
        <v>1173</v>
      </c>
      <c r="D211" t="s">
        <v>1171</v>
      </c>
      <c r="E211" t="s">
        <v>752</v>
      </c>
      <c r="H211" s="2">
        <v>41955</v>
      </c>
      <c r="I211">
        <f t="shared" si="15"/>
        <v>0</v>
      </c>
      <c r="J211">
        <f t="shared" si="16"/>
        <v>0</v>
      </c>
      <c r="K211">
        <f t="shared" si="17"/>
        <v>1</v>
      </c>
      <c r="L211">
        <f t="shared" si="18"/>
        <v>0</v>
      </c>
      <c r="M211">
        <f t="shared" si="19"/>
        <v>0</v>
      </c>
    </row>
    <row r="212" spans="1:13" x14ac:dyDescent="0.25">
      <c r="A212" t="s">
        <v>1174</v>
      </c>
      <c r="B212">
        <v>7</v>
      </c>
      <c r="C212" t="s">
        <v>1175</v>
      </c>
      <c r="D212" t="s">
        <v>1173</v>
      </c>
      <c r="E212" t="s">
        <v>752</v>
      </c>
      <c r="H212" s="2">
        <v>41948</v>
      </c>
      <c r="I212">
        <f t="shared" si="15"/>
        <v>0</v>
      </c>
      <c r="J212">
        <f t="shared" si="16"/>
        <v>0</v>
      </c>
      <c r="K212">
        <f t="shared" si="17"/>
        <v>1</v>
      </c>
      <c r="L212">
        <f t="shared" si="18"/>
        <v>0</v>
      </c>
      <c r="M212">
        <f t="shared" si="19"/>
        <v>0</v>
      </c>
    </row>
    <row r="213" spans="1:13" x14ac:dyDescent="0.25">
      <c r="A213" t="s">
        <v>1176</v>
      </c>
      <c r="B213">
        <v>7</v>
      </c>
      <c r="C213" t="s">
        <v>1177</v>
      </c>
      <c r="D213" t="s">
        <v>1175</v>
      </c>
      <c r="E213" t="s">
        <v>752</v>
      </c>
      <c r="H213" s="2">
        <v>41941</v>
      </c>
      <c r="I213">
        <f t="shared" si="15"/>
        <v>0</v>
      </c>
      <c r="J213">
        <f t="shared" si="16"/>
        <v>0</v>
      </c>
      <c r="K213">
        <f t="shared" si="17"/>
        <v>1</v>
      </c>
      <c r="L213">
        <f t="shared" si="18"/>
        <v>0</v>
      </c>
      <c r="M213">
        <f t="shared" si="19"/>
        <v>0</v>
      </c>
    </row>
    <row r="214" spans="1:13" x14ac:dyDescent="0.25">
      <c r="A214" t="s">
        <v>1178</v>
      </c>
      <c r="B214">
        <v>7</v>
      </c>
      <c r="C214" t="s">
        <v>1179</v>
      </c>
      <c r="D214" t="s">
        <v>1177</v>
      </c>
      <c r="E214" t="s">
        <v>752</v>
      </c>
      <c r="H214" s="2">
        <v>41934</v>
      </c>
      <c r="I214">
        <f t="shared" si="15"/>
        <v>0</v>
      </c>
      <c r="J214">
        <f t="shared" si="16"/>
        <v>0</v>
      </c>
      <c r="K214">
        <f t="shared" si="17"/>
        <v>1</v>
      </c>
      <c r="L214">
        <f t="shared" si="18"/>
        <v>0</v>
      </c>
      <c r="M214">
        <f t="shared" si="19"/>
        <v>0</v>
      </c>
    </row>
    <row r="215" spans="1:13" x14ac:dyDescent="0.25">
      <c r="A215" t="s">
        <v>1180</v>
      </c>
      <c r="B215">
        <v>7</v>
      </c>
      <c r="C215" t="s">
        <v>1181</v>
      </c>
      <c r="D215" t="s">
        <v>1179</v>
      </c>
      <c r="E215" t="s">
        <v>752</v>
      </c>
      <c r="H215" s="2">
        <v>41927</v>
      </c>
      <c r="I215">
        <f t="shared" si="15"/>
        <v>0</v>
      </c>
      <c r="J215">
        <f t="shared" si="16"/>
        <v>0</v>
      </c>
      <c r="K215">
        <f t="shared" si="17"/>
        <v>1</v>
      </c>
      <c r="L215">
        <f t="shared" si="18"/>
        <v>0</v>
      </c>
      <c r="M215">
        <f t="shared" si="19"/>
        <v>0</v>
      </c>
    </row>
    <row r="216" spans="1:13" x14ac:dyDescent="0.25">
      <c r="A216" t="s">
        <v>1182</v>
      </c>
      <c r="B216">
        <v>7</v>
      </c>
      <c r="C216" t="s">
        <v>1183</v>
      </c>
      <c r="D216" t="s">
        <v>1181</v>
      </c>
      <c r="E216" t="s">
        <v>752</v>
      </c>
      <c r="H216" s="2">
        <v>41920</v>
      </c>
      <c r="I216">
        <f t="shared" si="15"/>
        <v>0</v>
      </c>
      <c r="J216">
        <f t="shared" si="16"/>
        <v>0</v>
      </c>
      <c r="K216">
        <f t="shared" si="17"/>
        <v>1</v>
      </c>
      <c r="L216">
        <f t="shared" si="18"/>
        <v>0</v>
      </c>
      <c r="M216">
        <f t="shared" si="19"/>
        <v>0</v>
      </c>
    </row>
    <row r="217" spans="1:13" x14ac:dyDescent="0.25">
      <c r="A217" t="s">
        <v>1184</v>
      </c>
      <c r="B217">
        <v>7</v>
      </c>
      <c r="C217" t="s">
        <v>1185</v>
      </c>
      <c r="D217" t="s">
        <v>1183</v>
      </c>
      <c r="E217" t="s">
        <v>752</v>
      </c>
      <c r="H217" s="2">
        <v>41913</v>
      </c>
      <c r="I217">
        <f t="shared" si="15"/>
        <v>0</v>
      </c>
      <c r="J217">
        <f t="shared" si="16"/>
        <v>0</v>
      </c>
      <c r="K217">
        <f t="shared" si="17"/>
        <v>1</v>
      </c>
      <c r="L217">
        <f t="shared" si="18"/>
        <v>0</v>
      </c>
      <c r="M217">
        <f t="shared" si="19"/>
        <v>0</v>
      </c>
    </row>
    <row r="218" spans="1:13" x14ac:dyDescent="0.25">
      <c r="A218" t="s">
        <v>1186</v>
      </c>
      <c r="B218">
        <v>7</v>
      </c>
      <c r="C218" t="s">
        <v>1187</v>
      </c>
      <c r="D218" t="s">
        <v>1185</v>
      </c>
      <c r="E218" t="s">
        <v>752</v>
      </c>
      <c r="H218" s="2">
        <v>41906</v>
      </c>
      <c r="I218">
        <f t="shared" si="15"/>
        <v>0</v>
      </c>
      <c r="J218">
        <f t="shared" si="16"/>
        <v>0</v>
      </c>
      <c r="K218">
        <f t="shared" si="17"/>
        <v>1</v>
      </c>
      <c r="L218">
        <f t="shared" si="18"/>
        <v>0</v>
      </c>
      <c r="M218">
        <f t="shared" si="19"/>
        <v>0</v>
      </c>
    </row>
    <row r="219" spans="1:13" x14ac:dyDescent="0.25">
      <c r="A219" t="s">
        <v>1188</v>
      </c>
      <c r="B219">
        <v>7</v>
      </c>
      <c r="C219" t="s">
        <v>1189</v>
      </c>
      <c r="D219" t="s">
        <v>1187</v>
      </c>
      <c r="E219" t="s">
        <v>752</v>
      </c>
      <c r="H219" s="2">
        <v>41899</v>
      </c>
      <c r="I219">
        <f t="shared" si="15"/>
        <v>0</v>
      </c>
      <c r="J219">
        <f t="shared" si="16"/>
        <v>0</v>
      </c>
      <c r="K219">
        <f t="shared" si="17"/>
        <v>1</v>
      </c>
      <c r="L219">
        <f t="shared" si="18"/>
        <v>0</v>
      </c>
      <c r="M219">
        <f t="shared" si="19"/>
        <v>0</v>
      </c>
    </row>
    <row r="220" spans="1:13" x14ac:dyDescent="0.25">
      <c r="A220" t="s">
        <v>1190</v>
      </c>
      <c r="B220">
        <v>7</v>
      </c>
      <c r="C220" t="s">
        <v>1191</v>
      </c>
      <c r="D220" t="s">
        <v>1189</v>
      </c>
      <c r="E220" t="s">
        <v>752</v>
      </c>
      <c r="H220" s="2">
        <v>41892</v>
      </c>
      <c r="I220">
        <f t="shared" si="15"/>
        <v>0</v>
      </c>
      <c r="J220">
        <f t="shared" si="16"/>
        <v>0</v>
      </c>
      <c r="K220">
        <f t="shared" si="17"/>
        <v>1</v>
      </c>
      <c r="L220">
        <f t="shared" si="18"/>
        <v>0</v>
      </c>
      <c r="M220">
        <f t="shared" si="19"/>
        <v>0</v>
      </c>
    </row>
    <row r="221" spans="1:13" x14ac:dyDescent="0.25">
      <c r="A221" t="s">
        <v>1192</v>
      </c>
      <c r="B221">
        <v>7</v>
      </c>
      <c r="C221" t="s">
        <v>1193</v>
      </c>
      <c r="D221" t="s">
        <v>1191</v>
      </c>
      <c r="E221" t="s">
        <v>752</v>
      </c>
      <c r="H221" s="2">
        <v>41885</v>
      </c>
      <c r="I221">
        <f t="shared" si="15"/>
        <v>0</v>
      </c>
      <c r="J221">
        <f t="shared" si="16"/>
        <v>0</v>
      </c>
      <c r="K221">
        <f t="shared" si="17"/>
        <v>1</v>
      </c>
      <c r="L221">
        <f t="shared" si="18"/>
        <v>0</v>
      </c>
      <c r="M221">
        <f t="shared" si="19"/>
        <v>0</v>
      </c>
    </row>
    <row r="222" spans="1:13" x14ac:dyDescent="0.25">
      <c r="A222" t="s">
        <v>1194</v>
      </c>
      <c r="B222">
        <v>7</v>
      </c>
      <c r="C222" t="s">
        <v>1195</v>
      </c>
      <c r="D222" t="s">
        <v>1193</v>
      </c>
      <c r="E222" t="s">
        <v>752</v>
      </c>
      <c r="H222" s="2">
        <v>41878</v>
      </c>
      <c r="I222">
        <f t="shared" si="15"/>
        <v>0</v>
      </c>
      <c r="J222">
        <f t="shared" si="16"/>
        <v>0</v>
      </c>
      <c r="K222">
        <f t="shared" si="17"/>
        <v>1</v>
      </c>
      <c r="L222">
        <f t="shared" si="18"/>
        <v>0</v>
      </c>
      <c r="M222">
        <f t="shared" si="19"/>
        <v>0</v>
      </c>
    </row>
    <row r="223" spans="1:13" x14ac:dyDescent="0.25">
      <c r="A223" t="s">
        <v>1196</v>
      </c>
      <c r="B223">
        <v>7</v>
      </c>
      <c r="C223" t="s">
        <v>1197</v>
      </c>
      <c r="D223" t="s">
        <v>1195</v>
      </c>
      <c r="E223" t="s">
        <v>752</v>
      </c>
      <c r="H223" s="2">
        <v>41871</v>
      </c>
      <c r="I223">
        <f t="shared" si="15"/>
        <v>0</v>
      </c>
      <c r="J223">
        <f t="shared" si="16"/>
        <v>0</v>
      </c>
      <c r="K223">
        <f t="shared" si="17"/>
        <v>1</v>
      </c>
      <c r="L223">
        <f t="shared" si="18"/>
        <v>0</v>
      </c>
      <c r="M223">
        <f t="shared" si="19"/>
        <v>0</v>
      </c>
    </row>
    <row r="224" spans="1:13" x14ac:dyDescent="0.25">
      <c r="A224" t="s">
        <v>1198</v>
      </c>
      <c r="B224">
        <v>7</v>
      </c>
      <c r="C224" t="s">
        <v>1199</v>
      </c>
      <c r="D224" t="s">
        <v>1197</v>
      </c>
      <c r="E224" t="s">
        <v>752</v>
      </c>
      <c r="H224" s="2">
        <v>41864</v>
      </c>
      <c r="I224">
        <f t="shared" si="15"/>
        <v>0</v>
      </c>
      <c r="J224">
        <f t="shared" si="16"/>
        <v>0</v>
      </c>
      <c r="K224">
        <f t="shared" si="17"/>
        <v>1</v>
      </c>
      <c r="L224">
        <f t="shared" si="18"/>
        <v>0</v>
      </c>
      <c r="M224">
        <f t="shared" si="19"/>
        <v>0</v>
      </c>
    </row>
    <row r="225" spans="1:13" x14ac:dyDescent="0.25">
      <c r="A225" t="s">
        <v>1200</v>
      </c>
      <c r="B225">
        <v>7</v>
      </c>
      <c r="C225" t="s">
        <v>1201</v>
      </c>
      <c r="D225" t="s">
        <v>1199</v>
      </c>
      <c r="E225" t="s">
        <v>752</v>
      </c>
      <c r="H225" s="2">
        <v>41857</v>
      </c>
      <c r="I225">
        <f t="shared" si="15"/>
        <v>0</v>
      </c>
      <c r="J225">
        <f t="shared" si="16"/>
        <v>0</v>
      </c>
      <c r="K225">
        <f t="shared" si="17"/>
        <v>1</v>
      </c>
      <c r="L225">
        <f t="shared" si="18"/>
        <v>0</v>
      </c>
      <c r="M225">
        <f t="shared" si="19"/>
        <v>0</v>
      </c>
    </row>
    <row r="226" spans="1:13" x14ac:dyDescent="0.25">
      <c r="A226" t="s">
        <v>1202</v>
      </c>
      <c r="B226">
        <v>7</v>
      </c>
      <c r="C226" t="s">
        <v>1203</v>
      </c>
      <c r="D226" t="s">
        <v>1201</v>
      </c>
      <c r="E226" t="s">
        <v>752</v>
      </c>
      <c r="H226" s="2">
        <v>41850</v>
      </c>
      <c r="I226">
        <f t="shared" si="15"/>
        <v>0</v>
      </c>
      <c r="J226">
        <f t="shared" si="16"/>
        <v>0</v>
      </c>
      <c r="K226">
        <f t="shared" si="17"/>
        <v>1</v>
      </c>
      <c r="L226">
        <f t="shared" si="18"/>
        <v>0</v>
      </c>
      <c r="M226">
        <f t="shared" si="19"/>
        <v>0</v>
      </c>
    </row>
    <row r="227" spans="1:13" x14ac:dyDescent="0.25">
      <c r="A227" t="s">
        <v>1204</v>
      </c>
      <c r="B227">
        <v>7</v>
      </c>
      <c r="C227" t="s">
        <v>1205</v>
      </c>
      <c r="D227" t="s">
        <v>1203</v>
      </c>
      <c r="E227" t="s">
        <v>752</v>
      </c>
      <c r="H227" s="2">
        <v>41843</v>
      </c>
      <c r="I227">
        <f t="shared" si="15"/>
        <v>0</v>
      </c>
      <c r="J227">
        <f t="shared" si="16"/>
        <v>0</v>
      </c>
      <c r="K227">
        <f t="shared" si="17"/>
        <v>1</v>
      </c>
      <c r="L227">
        <f t="shared" si="18"/>
        <v>0</v>
      </c>
      <c r="M227">
        <f t="shared" si="19"/>
        <v>0</v>
      </c>
    </row>
    <row r="228" spans="1:13" x14ac:dyDescent="0.25">
      <c r="A228" t="s">
        <v>1206</v>
      </c>
      <c r="B228">
        <v>7</v>
      </c>
      <c r="C228" t="s">
        <v>1207</v>
      </c>
      <c r="D228" t="s">
        <v>1205</v>
      </c>
      <c r="E228" t="s">
        <v>752</v>
      </c>
      <c r="H228" s="2">
        <v>41836</v>
      </c>
      <c r="I228">
        <f t="shared" si="15"/>
        <v>0</v>
      </c>
      <c r="J228">
        <f t="shared" si="16"/>
        <v>0</v>
      </c>
      <c r="K228">
        <f t="shared" si="17"/>
        <v>1</v>
      </c>
      <c r="L228">
        <f t="shared" si="18"/>
        <v>0</v>
      </c>
      <c r="M228">
        <f t="shared" si="19"/>
        <v>0</v>
      </c>
    </row>
    <row r="229" spans="1:13" x14ac:dyDescent="0.25">
      <c r="A229" t="s">
        <v>1208</v>
      </c>
      <c r="B229">
        <v>7</v>
      </c>
      <c r="C229" t="s">
        <v>1209</v>
      </c>
      <c r="D229" t="s">
        <v>1207</v>
      </c>
      <c r="E229" t="s">
        <v>752</v>
      </c>
      <c r="H229" s="2">
        <v>41829</v>
      </c>
      <c r="I229">
        <f t="shared" si="15"/>
        <v>0</v>
      </c>
      <c r="J229">
        <f t="shared" si="16"/>
        <v>0</v>
      </c>
      <c r="K229">
        <f t="shared" si="17"/>
        <v>1</v>
      </c>
      <c r="L229">
        <f t="shared" si="18"/>
        <v>0</v>
      </c>
      <c r="M229">
        <f t="shared" si="19"/>
        <v>0</v>
      </c>
    </row>
    <row r="230" spans="1:13" x14ac:dyDescent="0.25">
      <c r="A230" t="s">
        <v>1210</v>
      </c>
      <c r="B230">
        <v>7</v>
      </c>
      <c r="C230" t="s">
        <v>1211</v>
      </c>
      <c r="D230" t="s">
        <v>1209</v>
      </c>
      <c r="E230" t="s">
        <v>752</v>
      </c>
      <c r="H230" s="2">
        <v>41822</v>
      </c>
      <c r="I230">
        <f t="shared" si="15"/>
        <v>0</v>
      </c>
      <c r="J230">
        <f t="shared" si="16"/>
        <v>0</v>
      </c>
      <c r="K230">
        <f t="shared" si="17"/>
        <v>1</v>
      </c>
      <c r="L230">
        <f t="shared" si="18"/>
        <v>0</v>
      </c>
      <c r="M230">
        <f t="shared" si="19"/>
        <v>0</v>
      </c>
    </row>
    <row r="231" spans="1:13" x14ac:dyDescent="0.25">
      <c r="A231" t="s">
        <v>1212</v>
      </c>
      <c r="B231">
        <v>7</v>
      </c>
      <c r="C231" t="s">
        <v>1213</v>
      </c>
      <c r="D231" t="s">
        <v>1211</v>
      </c>
      <c r="E231" t="s">
        <v>752</v>
      </c>
      <c r="H231" s="2">
        <v>41815</v>
      </c>
      <c r="I231">
        <f t="shared" si="15"/>
        <v>0</v>
      </c>
      <c r="J231">
        <f t="shared" si="16"/>
        <v>0</v>
      </c>
      <c r="K231">
        <f t="shared" si="17"/>
        <v>1</v>
      </c>
      <c r="L231">
        <f t="shared" si="18"/>
        <v>0</v>
      </c>
      <c r="M231">
        <f t="shared" si="19"/>
        <v>0</v>
      </c>
    </row>
    <row r="232" spans="1:13" x14ac:dyDescent="0.25">
      <c r="A232" t="s">
        <v>1214</v>
      </c>
      <c r="B232">
        <v>7</v>
      </c>
      <c r="C232" t="s">
        <v>1215</v>
      </c>
      <c r="D232" t="s">
        <v>1213</v>
      </c>
      <c r="E232" t="s">
        <v>752</v>
      </c>
      <c r="H232" s="2">
        <v>41808</v>
      </c>
      <c r="I232">
        <f t="shared" si="15"/>
        <v>0</v>
      </c>
      <c r="J232">
        <f t="shared" si="16"/>
        <v>0</v>
      </c>
      <c r="K232">
        <f t="shared" si="17"/>
        <v>1</v>
      </c>
      <c r="L232">
        <f t="shared" si="18"/>
        <v>0</v>
      </c>
      <c r="M232">
        <f t="shared" si="19"/>
        <v>0</v>
      </c>
    </row>
    <row r="233" spans="1:13" x14ac:dyDescent="0.25">
      <c r="A233" t="s">
        <v>1216</v>
      </c>
      <c r="B233">
        <v>7</v>
      </c>
      <c r="C233" t="s">
        <v>1217</v>
      </c>
      <c r="D233" t="s">
        <v>1215</v>
      </c>
      <c r="E233" t="s">
        <v>752</v>
      </c>
      <c r="H233" s="2">
        <v>41801</v>
      </c>
      <c r="I233">
        <f t="shared" si="15"/>
        <v>0</v>
      </c>
      <c r="J233">
        <f t="shared" si="16"/>
        <v>0</v>
      </c>
      <c r="K233">
        <f t="shared" si="17"/>
        <v>1</v>
      </c>
      <c r="L233">
        <f t="shared" si="18"/>
        <v>0</v>
      </c>
      <c r="M233">
        <f t="shared" si="19"/>
        <v>0</v>
      </c>
    </row>
    <row r="234" spans="1:13" x14ac:dyDescent="0.25">
      <c r="A234" t="s">
        <v>1218</v>
      </c>
      <c r="B234">
        <v>7</v>
      </c>
      <c r="C234" t="s">
        <v>1219</v>
      </c>
      <c r="D234" t="s">
        <v>1217</v>
      </c>
      <c r="E234" t="s">
        <v>752</v>
      </c>
      <c r="H234" s="2">
        <v>41794</v>
      </c>
      <c r="I234">
        <f t="shared" si="15"/>
        <v>0</v>
      </c>
      <c r="J234">
        <f t="shared" si="16"/>
        <v>0</v>
      </c>
      <c r="K234">
        <f t="shared" si="17"/>
        <v>1</v>
      </c>
      <c r="L234">
        <f t="shared" si="18"/>
        <v>0</v>
      </c>
      <c r="M234">
        <f t="shared" si="19"/>
        <v>0</v>
      </c>
    </row>
    <row r="235" spans="1:13" x14ac:dyDescent="0.25">
      <c r="A235" t="s">
        <v>1220</v>
      </c>
      <c r="B235">
        <v>6</v>
      </c>
      <c r="C235" t="s">
        <v>1221</v>
      </c>
      <c r="D235" t="s">
        <v>1219</v>
      </c>
      <c r="E235" t="s">
        <v>752</v>
      </c>
      <c r="H235" s="2">
        <v>41787</v>
      </c>
      <c r="I235">
        <f t="shared" si="15"/>
        <v>0</v>
      </c>
      <c r="J235">
        <f t="shared" si="16"/>
        <v>0</v>
      </c>
      <c r="K235">
        <f t="shared" si="17"/>
        <v>1</v>
      </c>
      <c r="L235">
        <f t="shared" si="18"/>
        <v>0</v>
      </c>
      <c r="M235">
        <f t="shared" si="19"/>
        <v>0</v>
      </c>
    </row>
    <row r="236" spans="1:13" x14ac:dyDescent="0.25">
      <c r="A236" t="s">
        <v>1222</v>
      </c>
      <c r="B236">
        <v>8</v>
      </c>
      <c r="C236" t="s">
        <v>1223</v>
      </c>
      <c r="D236" t="s">
        <v>1221</v>
      </c>
      <c r="E236" t="s">
        <v>752</v>
      </c>
      <c r="H236" s="2">
        <v>41780</v>
      </c>
      <c r="I236">
        <f t="shared" si="15"/>
        <v>0</v>
      </c>
      <c r="J236">
        <f t="shared" si="16"/>
        <v>0</v>
      </c>
      <c r="K236">
        <f t="shared" si="17"/>
        <v>1</v>
      </c>
      <c r="L236">
        <f t="shared" si="18"/>
        <v>0</v>
      </c>
      <c r="M236">
        <f t="shared" si="19"/>
        <v>0</v>
      </c>
    </row>
    <row r="237" spans="1:13" x14ac:dyDescent="0.25">
      <c r="A237" t="s">
        <v>1224</v>
      </c>
      <c r="B237">
        <v>7</v>
      </c>
      <c r="C237" t="s">
        <v>1225</v>
      </c>
      <c r="D237" t="s">
        <v>1223</v>
      </c>
      <c r="E237" t="s">
        <v>752</v>
      </c>
      <c r="H237" s="2">
        <v>41773</v>
      </c>
      <c r="I237">
        <f t="shared" si="15"/>
        <v>0</v>
      </c>
      <c r="J237">
        <f t="shared" si="16"/>
        <v>0</v>
      </c>
      <c r="K237">
        <f t="shared" si="17"/>
        <v>1</v>
      </c>
      <c r="L237">
        <f t="shared" si="18"/>
        <v>0</v>
      </c>
      <c r="M237">
        <f t="shared" si="19"/>
        <v>0</v>
      </c>
    </row>
    <row r="238" spans="1:13" x14ac:dyDescent="0.25">
      <c r="A238" t="s">
        <v>1226</v>
      </c>
      <c r="B238">
        <v>7</v>
      </c>
      <c r="C238" t="s">
        <v>1227</v>
      </c>
      <c r="D238" t="s">
        <v>1225</v>
      </c>
      <c r="E238" t="s">
        <v>752</v>
      </c>
      <c r="H238" s="2">
        <v>41766</v>
      </c>
      <c r="I238">
        <f t="shared" si="15"/>
        <v>0</v>
      </c>
      <c r="J238">
        <f t="shared" si="16"/>
        <v>0</v>
      </c>
      <c r="K238">
        <f t="shared" si="17"/>
        <v>1</v>
      </c>
      <c r="L238">
        <f t="shared" si="18"/>
        <v>0</v>
      </c>
      <c r="M238">
        <f t="shared" si="19"/>
        <v>0</v>
      </c>
    </row>
    <row r="239" spans="1:13" x14ac:dyDescent="0.25">
      <c r="A239" t="s">
        <v>1228</v>
      </c>
      <c r="B239">
        <v>6</v>
      </c>
      <c r="C239" t="s">
        <v>1229</v>
      </c>
      <c r="D239" t="s">
        <v>1227</v>
      </c>
      <c r="E239" t="s">
        <v>752</v>
      </c>
      <c r="H239" s="2">
        <v>41759</v>
      </c>
      <c r="I239">
        <f t="shared" si="15"/>
        <v>0</v>
      </c>
      <c r="J239">
        <f t="shared" si="16"/>
        <v>0</v>
      </c>
      <c r="K239">
        <f t="shared" si="17"/>
        <v>1</v>
      </c>
      <c r="L239">
        <f t="shared" si="18"/>
        <v>0</v>
      </c>
      <c r="M239">
        <f t="shared" si="19"/>
        <v>0</v>
      </c>
    </row>
    <row r="240" spans="1:13" x14ac:dyDescent="0.25">
      <c r="A240" t="s">
        <v>1230</v>
      </c>
      <c r="B240">
        <v>8</v>
      </c>
      <c r="C240" t="s">
        <v>1231</v>
      </c>
      <c r="D240" t="s">
        <v>1229</v>
      </c>
      <c r="E240" t="s">
        <v>752</v>
      </c>
      <c r="H240" s="2">
        <v>41752</v>
      </c>
      <c r="I240">
        <f t="shared" si="15"/>
        <v>0</v>
      </c>
      <c r="J240">
        <f t="shared" si="16"/>
        <v>0</v>
      </c>
      <c r="K240">
        <f t="shared" si="17"/>
        <v>1</v>
      </c>
      <c r="L240">
        <f t="shared" si="18"/>
        <v>0</v>
      </c>
      <c r="M240">
        <f t="shared" si="19"/>
        <v>0</v>
      </c>
    </row>
    <row r="241" spans="1:13" x14ac:dyDescent="0.25">
      <c r="A241" t="s">
        <v>1230</v>
      </c>
      <c r="B241">
        <v>84</v>
      </c>
      <c r="C241" t="s">
        <v>1231</v>
      </c>
      <c r="D241" t="s">
        <v>1207</v>
      </c>
      <c r="E241" t="s">
        <v>752</v>
      </c>
      <c r="H241" s="2">
        <v>41752</v>
      </c>
      <c r="I241">
        <f t="shared" si="15"/>
        <v>0</v>
      </c>
      <c r="J241">
        <f t="shared" si="16"/>
        <v>0</v>
      </c>
      <c r="K241">
        <f t="shared" si="17"/>
        <v>1</v>
      </c>
      <c r="L241">
        <f t="shared" si="18"/>
        <v>0</v>
      </c>
      <c r="M241">
        <f t="shared" si="19"/>
        <v>0</v>
      </c>
    </row>
    <row r="242" spans="1:13" x14ac:dyDescent="0.25">
      <c r="A242" t="s">
        <v>1232</v>
      </c>
      <c r="B242">
        <v>7</v>
      </c>
      <c r="C242" t="s">
        <v>1233</v>
      </c>
      <c r="D242" t="s">
        <v>1231</v>
      </c>
      <c r="E242" t="s">
        <v>752</v>
      </c>
      <c r="H242" s="2">
        <v>41745</v>
      </c>
      <c r="I242">
        <f t="shared" si="15"/>
        <v>0</v>
      </c>
      <c r="J242">
        <f t="shared" si="16"/>
        <v>0</v>
      </c>
      <c r="K242">
        <f t="shared" si="17"/>
        <v>1</v>
      </c>
      <c r="L242">
        <f t="shared" si="18"/>
        <v>0</v>
      </c>
      <c r="M242">
        <f t="shared" si="19"/>
        <v>0</v>
      </c>
    </row>
    <row r="243" spans="1:13" x14ac:dyDescent="0.25">
      <c r="A243" t="s">
        <v>1234</v>
      </c>
      <c r="B243">
        <v>7</v>
      </c>
      <c r="C243" t="s">
        <v>1235</v>
      </c>
      <c r="D243" t="s">
        <v>1233</v>
      </c>
      <c r="E243" t="s">
        <v>752</v>
      </c>
      <c r="H243" s="2">
        <v>41738</v>
      </c>
      <c r="I243">
        <f t="shared" si="15"/>
        <v>0</v>
      </c>
      <c r="J243">
        <f t="shared" si="16"/>
        <v>0</v>
      </c>
      <c r="K243">
        <f t="shared" si="17"/>
        <v>1</v>
      </c>
      <c r="L243">
        <f t="shared" si="18"/>
        <v>0</v>
      </c>
      <c r="M243">
        <f t="shared" si="19"/>
        <v>0</v>
      </c>
    </row>
    <row r="244" spans="1:13" x14ac:dyDescent="0.25">
      <c r="A244" t="s">
        <v>1236</v>
      </c>
      <c r="B244">
        <v>7</v>
      </c>
      <c r="C244" t="s">
        <v>1237</v>
      </c>
      <c r="D244" t="s">
        <v>1235</v>
      </c>
      <c r="E244" t="s">
        <v>752</v>
      </c>
      <c r="H244" s="2">
        <v>41731</v>
      </c>
      <c r="I244">
        <f t="shared" si="15"/>
        <v>0</v>
      </c>
      <c r="J244">
        <f t="shared" si="16"/>
        <v>0</v>
      </c>
      <c r="K244">
        <f t="shared" si="17"/>
        <v>1</v>
      </c>
      <c r="L244">
        <f t="shared" si="18"/>
        <v>0</v>
      </c>
      <c r="M244">
        <f t="shared" si="19"/>
        <v>0</v>
      </c>
    </row>
    <row r="245" spans="1:13" x14ac:dyDescent="0.25">
      <c r="A245" t="s">
        <v>1238</v>
      </c>
      <c r="B245">
        <v>7</v>
      </c>
      <c r="C245" t="s">
        <v>1239</v>
      </c>
      <c r="D245" t="s">
        <v>1237</v>
      </c>
      <c r="E245" t="s">
        <v>752</v>
      </c>
      <c r="H245" s="2">
        <v>41724</v>
      </c>
      <c r="I245">
        <f t="shared" si="15"/>
        <v>0</v>
      </c>
      <c r="J245">
        <f t="shared" si="16"/>
        <v>0</v>
      </c>
      <c r="K245">
        <f t="shared" si="17"/>
        <v>1</v>
      </c>
      <c r="L245">
        <f t="shared" si="18"/>
        <v>0</v>
      </c>
      <c r="M245">
        <f t="shared" si="19"/>
        <v>0</v>
      </c>
    </row>
    <row r="246" spans="1:13" x14ac:dyDescent="0.25">
      <c r="A246" t="s">
        <v>1238</v>
      </c>
      <c r="B246">
        <v>84</v>
      </c>
      <c r="C246" t="s">
        <v>1239</v>
      </c>
      <c r="D246" t="s">
        <v>1215</v>
      </c>
      <c r="E246" t="s">
        <v>752</v>
      </c>
      <c r="H246" s="2">
        <v>41724</v>
      </c>
      <c r="I246">
        <f t="shared" si="15"/>
        <v>0</v>
      </c>
      <c r="J246">
        <f t="shared" si="16"/>
        <v>0</v>
      </c>
      <c r="K246">
        <f t="shared" si="17"/>
        <v>1</v>
      </c>
      <c r="L246">
        <f t="shared" si="18"/>
        <v>0</v>
      </c>
      <c r="M246">
        <f t="shared" si="19"/>
        <v>0</v>
      </c>
    </row>
    <row r="247" spans="1:13" x14ac:dyDescent="0.25">
      <c r="A247" t="s">
        <v>1240</v>
      </c>
      <c r="B247">
        <v>7</v>
      </c>
      <c r="C247" t="s">
        <v>1241</v>
      </c>
      <c r="D247" t="s">
        <v>1239</v>
      </c>
      <c r="E247" t="s">
        <v>752</v>
      </c>
      <c r="H247" s="2">
        <v>41717</v>
      </c>
      <c r="I247">
        <f t="shared" si="15"/>
        <v>0</v>
      </c>
      <c r="J247">
        <f t="shared" si="16"/>
        <v>0</v>
      </c>
      <c r="K247">
        <f t="shared" si="17"/>
        <v>1</v>
      </c>
      <c r="L247">
        <f t="shared" si="18"/>
        <v>0</v>
      </c>
      <c r="M247">
        <f t="shared" si="19"/>
        <v>0</v>
      </c>
    </row>
    <row r="248" spans="1:13" x14ac:dyDescent="0.25">
      <c r="A248" t="s">
        <v>1242</v>
      </c>
      <c r="B248">
        <v>7</v>
      </c>
      <c r="C248" t="s">
        <v>1243</v>
      </c>
      <c r="D248" t="s">
        <v>1241</v>
      </c>
      <c r="E248" t="s">
        <v>752</v>
      </c>
      <c r="H248" s="2">
        <v>41710</v>
      </c>
      <c r="I248">
        <f t="shared" si="15"/>
        <v>0</v>
      </c>
      <c r="J248">
        <f t="shared" si="16"/>
        <v>0</v>
      </c>
      <c r="K248">
        <f t="shared" si="17"/>
        <v>1</v>
      </c>
      <c r="L248">
        <f t="shared" si="18"/>
        <v>0</v>
      </c>
      <c r="M248">
        <f t="shared" si="19"/>
        <v>0</v>
      </c>
    </row>
    <row r="249" spans="1:13" x14ac:dyDescent="0.25">
      <c r="A249" t="s">
        <v>1244</v>
      </c>
      <c r="B249">
        <v>7</v>
      </c>
      <c r="C249" t="s">
        <v>1245</v>
      </c>
      <c r="D249" t="s">
        <v>1243</v>
      </c>
      <c r="E249" t="s">
        <v>752</v>
      </c>
      <c r="H249" s="2">
        <v>41703</v>
      </c>
      <c r="I249">
        <f t="shared" si="15"/>
        <v>0</v>
      </c>
      <c r="J249">
        <f t="shared" si="16"/>
        <v>0</v>
      </c>
      <c r="K249">
        <f t="shared" si="17"/>
        <v>1</v>
      </c>
      <c r="L249">
        <f t="shared" si="18"/>
        <v>0</v>
      </c>
      <c r="M249">
        <f t="shared" si="19"/>
        <v>0</v>
      </c>
    </row>
    <row r="250" spans="1:13" x14ac:dyDescent="0.25">
      <c r="A250" t="s">
        <v>1246</v>
      </c>
      <c r="B250">
        <v>7</v>
      </c>
      <c r="C250" t="s">
        <v>1247</v>
      </c>
      <c r="D250" t="s">
        <v>1245</v>
      </c>
      <c r="E250" t="s">
        <v>752</v>
      </c>
      <c r="H250" s="2">
        <v>41696</v>
      </c>
      <c r="I250">
        <f t="shared" si="15"/>
        <v>0</v>
      </c>
      <c r="J250">
        <f t="shared" si="16"/>
        <v>0</v>
      </c>
      <c r="K250">
        <f t="shared" si="17"/>
        <v>1</v>
      </c>
      <c r="L250">
        <f t="shared" si="18"/>
        <v>0</v>
      </c>
      <c r="M250">
        <f t="shared" si="19"/>
        <v>0</v>
      </c>
    </row>
    <row r="251" spans="1:13" x14ac:dyDescent="0.25">
      <c r="A251" t="s">
        <v>1246</v>
      </c>
      <c r="B251">
        <v>84</v>
      </c>
      <c r="C251" t="s">
        <v>1247</v>
      </c>
      <c r="D251" t="s">
        <v>1223</v>
      </c>
      <c r="E251" t="s">
        <v>752</v>
      </c>
      <c r="H251" s="2">
        <v>41696</v>
      </c>
      <c r="I251">
        <f t="shared" si="15"/>
        <v>0</v>
      </c>
      <c r="J251">
        <f t="shared" si="16"/>
        <v>0</v>
      </c>
      <c r="K251">
        <f t="shared" si="17"/>
        <v>1</v>
      </c>
      <c r="L251">
        <f t="shared" si="18"/>
        <v>0</v>
      </c>
      <c r="M251">
        <f t="shared" si="19"/>
        <v>0</v>
      </c>
    </row>
    <row r="252" spans="1:13" x14ac:dyDescent="0.25">
      <c r="A252" t="s">
        <v>1248</v>
      </c>
      <c r="B252">
        <v>7</v>
      </c>
      <c r="C252" t="s">
        <v>1249</v>
      </c>
      <c r="D252" t="s">
        <v>1247</v>
      </c>
      <c r="E252" t="s">
        <v>752</v>
      </c>
      <c r="H252" s="2">
        <v>41689</v>
      </c>
      <c r="I252">
        <f t="shared" si="15"/>
        <v>0</v>
      </c>
      <c r="J252">
        <f t="shared" si="16"/>
        <v>0</v>
      </c>
      <c r="K252">
        <f t="shared" si="17"/>
        <v>1</v>
      </c>
      <c r="L252">
        <f t="shared" si="18"/>
        <v>0</v>
      </c>
      <c r="M252">
        <f t="shared" si="19"/>
        <v>0</v>
      </c>
    </row>
    <row r="253" spans="1:13" x14ac:dyDescent="0.25">
      <c r="A253" t="s">
        <v>1250</v>
      </c>
      <c r="B253">
        <v>7</v>
      </c>
      <c r="C253" t="s">
        <v>1251</v>
      </c>
      <c r="D253" t="s">
        <v>1249</v>
      </c>
      <c r="E253" t="s">
        <v>752</v>
      </c>
      <c r="H253" s="2">
        <v>41682</v>
      </c>
      <c r="I253">
        <f t="shared" si="15"/>
        <v>0</v>
      </c>
      <c r="J253">
        <f t="shared" si="16"/>
        <v>0</v>
      </c>
      <c r="K253">
        <f t="shared" si="17"/>
        <v>1</v>
      </c>
      <c r="L253">
        <f t="shared" si="18"/>
        <v>0</v>
      </c>
      <c r="M253">
        <f t="shared" si="19"/>
        <v>0</v>
      </c>
    </row>
    <row r="254" spans="1:13" x14ac:dyDescent="0.25">
      <c r="A254" t="s">
        <v>1252</v>
      </c>
      <c r="B254">
        <v>7</v>
      </c>
      <c r="C254" t="s">
        <v>1253</v>
      </c>
      <c r="D254" t="s">
        <v>1251</v>
      </c>
      <c r="E254" t="s">
        <v>752</v>
      </c>
      <c r="H254" s="2">
        <v>41675</v>
      </c>
      <c r="I254">
        <f t="shared" si="15"/>
        <v>0</v>
      </c>
      <c r="J254">
        <f t="shared" si="16"/>
        <v>0</v>
      </c>
      <c r="K254">
        <f t="shared" si="17"/>
        <v>1</v>
      </c>
      <c r="L254">
        <f t="shared" si="18"/>
        <v>0</v>
      </c>
      <c r="M254">
        <f t="shared" si="19"/>
        <v>0</v>
      </c>
    </row>
    <row r="255" spans="1:13" x14ac:dyDescent="0.25">
      <c r="A255" t="s">
        <v>1254</v>
      </c>
      <c r="B255">
        <v>7</v>
      </c>
      <c r="C255" t="s">
        <v>1255</v>
      </c>
      <c r="D255" t="s">
        <v>1253</v>
      </c>
      <c r="E255" t="s">
        <v>752</v>
      </c>
      <c r="H255" s="2">
        <v>41668</v>
      </c>
      <c r="I255">
        <f t="shared" si="15"/>
        <v>0</v>
      </c>
      <c r="J255">
        <f t="shared" si="16"/>
        <v>0</v>
      </c>
      <c r="K255">
        <f t="shared" si="17"/>
        <v>1</v>
      </c>
      <c r="L255">
        <f t="shared" si="18"/>
        <v>0</v>
      </c>
      <c r="M255">
        <f t="shared" si="19"/>
        <v>0</v>
      </c>
    </row>
    <row r="256" spans="1:13" x14ac:dyDescent="0.25">
      <c r="A256" t="s">
        <v>1254</v>
      </c>
      <c r="B256">
        <v>84</v>
      </c>
      <c r="C256" t="s">
        <v>1255</v>
      </c>
      <c r="D256" t="s">
        <v>1231</v>
      </c>
      <c r="E256" t="s">
        <v>752</v>
      </c>
      <c r="H256" s="2">
        <v>41668</v>
      </c>
      <c r="I256">
        <f t="shared" si="15"/>
        <v>0</v>
      </c>
      <c r="J256">
        <f t="shared" si="16"/>
        <v>0</v>
      </c>
      <c r="K256">
        <f t="shared" si="17"/>
        <v>1</v>
      </c>
      <c r="L256">
        <f t="shared" si="18"/>
        <v>0</v>
      </c>
      <c r="M256">
        <f t="shared" si="19"/>
        <v>0</v>
      </c>
    </row>
    <row r="257" spans="1:13" x14ac:dyDescent="0.25">
      <c r="A257" t="s">
        <v>1256</v>
      </c>
      <c r="B257">
        <v>7</v>
      </c>
      <c r="C257" t="s">
        <v>1257</v>
      </c>
      <c r="D257" t="s">
        <v>1255</v>
      </c>
      <c r="E257" t="s">
        <v>752</v>
      </c>
      <c r="H257" s="2">
        <v>41661</v>
      </c>
      <c r="I257">
        <f t="shared" si="15"/>
        <v>0</v>
      </c>
      <c r="J257">
        <f t="shared" si="16"/>
        <v>0</v>
      </c>
      <c r="K257">
        <f t="shared" si="17"/>
        <v>1</v>
      </c>
      <c r="L257">
        <f t="shared" si="18"/>
        <v>0</v>
      </c>
      <c r="M257">
        <f t="shared" si="19"/>
        <v>0</v>
      </c>
    </row>
    <row r="258" spans="1:13" x14ac:dyDescent="0.25">
      <c r="A258" t="s">
        <v>1258</v>
      </c>
      <c r="B258">
        <v>7</v>
      </c>
      <c r="C258" t="s">
        <v>1259</v>
      </c>
      <c r="D258" t="s">
        <v>1257</v>
      </c>
      <c r="E258" t="s">
        <v>752</v>
      </c>
      <c r="H258" s="2">
        <v>41654</v>
      </c>
      <c r="I258">
        <f t="shared" si="15"/>
        <v>0</v>
      </c>
      <c r="J258">
        <f t="shared" si="16"/>
        <v>0</v>
      </c>
      <c r="K258">
        <f t="shared" si="17"/>
        <v>1</v>
      </c>
      <c r="L258">
        <f t="shared" si="18"/>
        <v>0</v>
      </c>
      <c r="M258">
        <f t="shared" si="19"/>
        <v>0</v>
      </c>
    </row>
    <row r="259" spans="1:13" x14ac:dyDescent="0.25">
      <c r="A259" t="s">
        <v>1260</v>
      </c>
      <c r="B259">
        <v>7</v>
      </c>
      <c r="C259" t="s">
        <v>1261</v>
      </c>
      <c r="D259" t="s">
        <v>1259</v>
      </c>
      <c r="E259" t="s">
        <v>752</v>
      </c>
      <c r="H259" s="2">
        <v>41647</v>
      </c>
      <c r="I259">
        <f t="shared" ref="I259:I322" si="20">IF(WEEKDAY(H259)=2,1,0)</f>
        <v>0</v>
      </c>
      <c r="J259">
        <f t="shared" ref="J259:J322" si="21">IF(WEEKDAY(H259)=3,1,0)</f>
        <v>0</v>
      </c>
      <c r="K259">
        <f t="shared" ref="K259:K322" si="22">IF(WEEKDAY(H259)=4,1,0)</f>
        <v>1</v>
      </c>
      <c r="L259">
        <f t="shared" ref="L259:L322" si="23">IF(WEEKDAY(H259)=5,1,0)</f>
        <v>0</v>
      </c>
      <c r="M259">
        <f t="shared" ref="M259:M322" si="24">IF(WEEKDAY(H259)=6,1,0)</f>
        <v>0</v>
      </c>
    </row>
    <row r="260" spans="1:13" x14ac:dyDescent="0.25">
      <c r="A260" t="s">
        <v>1262</v>
      </c>
      <c r="B260">
        <v>6</v>
      </c>
      <c r="C260" t="s">
        <v>1263</v>
      </c>
      <c r="D260" t="s">
        <v>1261</v>
      </c>
      <c r="E260" t="s">
        <v>752</v>
      </c>
      <c r="H260" s="2">
        <v>41638</v>
      </c>
      <c r="I260">
        <f t="shared" si="20"/>
        <v>1</v>
      </c>
      <c r="J260">
        <f t="shared" si="21"/>
        <v>0</v>
      </c>
      <c r="K260">
        <f t="shared" si="22"/>
        <v>0</v>
      </c>
      <c r="L260">
        <f t="shared" si="23"/>
        <v>0</v>
      </c>
      <c r="M260">
        <f t="shared" si="24"/>
        <v>0</v>
      </c>
    </row>
    <row r="261" spans="1:13" x14ac:dyDescent="0.25">
      <c r="A261" t="s">
        <v>1262</v>
      </c>
      <c r="B261">
        <v>83</v>
      </c>
      <c r="C261" t="s">
        <v>1263</v>
      </c>
      <c r="D261" t="s">
        <v>1239</v>
      </c>
      <c r="E261" t="s">
        <v>752</v>
      </c>
      <c r="H261" s="2">
        <v>41638</v>
      </c>
      <c r="I261">
        <f t="shared" si="20"/>
        <v>1</v>
      </c>
      <c r="J261">
        <f t="shared" si="21"/>
        <v>0</v>
      </c>
      <c r="K261">
        <f t="shared" si="22"/>
        <v>0</v>
      </c>
      <c r="L261">
        <f t="shared" si="23"/>
        <v>0</v>
      </c>
      <c r="M261">
        <f t="shared" si="24"/>
        <v>0</v>
      </c>
    </row>
    <row r="262" spans="1:13" x14ac:dyDescent="0.25">
      <c r="A262" t="s">
        <v>1264</v>
      </c>
      <c r="B262">
        <v>15</v>
      </c>
      <c r="C262" t="s">
        <v>1265</v>
      </c>
      <c r="D262" t="s">
        <v>1263</v>
      </c>
      <c r="E262" t="s">
        <v>752</v>
      </c>
      <c r="H262" s="2">
        <v>41626</v>
      </c>
      <c r="I262">
        <f t="shared" si="20"/>
        <v>0</v>
      </c>
      <c r="J262">
        <f t="shared" si="21"/>
        <v>0</v>
      </c>
      <c r="K262">
        <f t="shared" si="22"/>
        <v>1</v>
      </c>
      <c r="L262">
        <f t="shared" si="23"/>
        <v>0</v>
      </c>
      <c r="M262">
        <f t="shared" si="24"/>
        <v>0</v>
      </c>
    </row>
    <row r="263" spans="1:13" x14ac:dyDescent="0.25">
      <c r="A263" t="s">
        <v>1266</v>
      </c>
      <c r="B263">
        <v>7</v>
      </c>
      <c r="C263" t="s">
        <v>1267</v>
      </c>
      <c r="D263" t="s">
        <v>1265</v>
      </c>
      <c r="E263" t="s">
        <v>752</v>
      </c>
      <c r="H263" s="2">
        <v>41619</v>
      </c>
      <c r="I263">
        <f t="shared" si="20"/>
        <v>0</v>
      </c>
      <c r="J263">
        <f t="shared" si="21"/>
        <v>0</v>
      </c>
      <c r="K263">
        <f t="shared" si="22"/>
        <v>1</v>
      </c>
      <c r="L263">
        <f t="shared" si="23"/>
        <v>0</v>
      </c>
      <c r="M263">
        <f t="shared" si="24"/>
        <v>0</v>
      </c>
    </row>
    <row r="264" spans="1:13" x14ac:dyDescent="0.25">
      <c r="A264" t="s">
        <v>1268</v>
      </c>
      <c r="B264">
        <v>7</v>
      </c>
      <c r="C264" t="s">
        <v>1269</v>
      </c>
      <c r="D264" t="s">
        <v>1267</v>
      </c>
      <c r="E264" t="s">
        <v>752</v>
      </c>
      <c r="H264" s="2">
        <v>41612</v>
      </c>
      <c r="I264">
        <f t="shared" si="20"/>
        <v>0</v>
      </c>
      <c r="J264">
        <f t="shared" si="21"/>
        <v>0</v>
      </c>
      <c r="K264">
        <f t="shared" si="22"/>
        <v>1</v>
      </c>
      <c r="L264">
        <f t="shared" si="23"/>
        <v>0</v>
      </c>
      <c r="M264">
        <f t="shared" si="24"/>
        <v>0</v>
      </c>
    </row>
    <row r="265" spans="1:13" x14ac:dyDescent="0.25">
      <c r="A265" t="s">
        <v>1268</v>
      </c>
      <c r="B265">
        <v>84</v>
      </c>
      <c r="C265" t="s">
        <v>1269</v>
      </c>
      <c r="D265" t="s">
        <v>1247</v>
      </c>
      <c r="E265" t="s">
        <v>752</v>
      </c>
      <c r="H265" s="2">
        <v>41612</v>
      </c>
      <c r="I265">
        <f t="shared" si="20"/>
        <v>0</v>
      </c>
      <c r="J265">
        <f t="shared" si="21"/>
        <v>0</v>
      </c>
      <c r="K265">
        <f t="shared" si="22"/>
        <v>1</v>
      </c>
      <c r="L265">
        <f t="shared" si="23"/>
        <v>0</v>
      </c>
      <c r="M265">
        <f t="shared" si="24"/>
        <v>0</v>
      </c>
    </row>
    <row r="266" spans="1:13" x14ac:dyDescent="0.25">
      <c r="A266" t="s">
        <v>1270</v>
      </c>
      <c r="B266">
        <v>6</v>
      </c>
      <c r="C266" t="s">
        <v>1271</v>
      </c>
      <c r="D266" t="s">
        <v>1269</v>
      </c>
      <c r="E266" t="s">
        <v>752</v>
      </c>
      <c r="H266" s="2">
        <v>41605</v>
      </c>
      <c r="I266">
        <f t="shared" si="20"/>
        <v>0</v>
      </c>
      <c r="J266">
        <f t="shared" si="21"/>
        <v>0</v>
      </c>
      <c r="K266">
        <f t="shared" si="22"/>
        <v>1</v>
      </c>
      <c r="L266">
        <f t="shared" si="23"/>
        <v>0</v>
      </c>
      <c r="M266">
        <f t="shared" si="24"/>
        <v>0</v>
      </c>
    </row>
    <row r="267" spans="1:13" x14ac:dyDescent="0.25">
      <c r="A267" t="s">
        <v>1272</v>
      </c>
      <c r="B267">
        <v>8</v>
      </c>
      <c r="C267" t="s">
        <v>1273</v>
      </c>
      <c r="D267" t="s">
        <v>1271</v>
      </c>
      <c r="E267" t="s">
        <v>752</v>
      </c>
      <c r="H267" s="2">
        <v>41598</v>
      </c>
      <c r="I267">
        <f t="shared" si="20"/>
        <v>0</v>
      </c>
      <c r="J267">
        <f t="shared" si="21"/>
        <v>0</v>
      </c>
      <c r="K267">
        <f t="shared" si="22"/>
        <v>1</v>
      </c>
      <c r="L267">
        <f t="shared" si="23"/>
        <v>0</v>
      </c>
      <c r="M267">
        <f t="shared" si="24"/>
        <v>0</v>
      </c>
    </row>
    <row r="268" spans="1:13" x14ac:dyDescent="0.25">
      <c r="A268" t="s">
        <v>1274</v>
      </c>
      <c r="B268">
        <v>7</v>
      </c>
      <c r="C268" t="s">
        <v>1275</v>
      </c>
      <c r="D268" t="s">
        <v>1273</v>
      </c>
      <c r="E268" t="s">
        <v>752</v>
      </c>
      <c r="H268" s="2">
        <v>41591</v>
      </c>
      <c r="I268">
        <f t="shared" si="20"/>
        <v>0</v>
      </c>
      <c r="J268">
        <f t="shared" si="21"/>
        <v>0</v>
      </c>
      <c r="K268">
        <f t="shared" si="22"/>
        <v>1</v>
      </c>
      <c r="L268">
        <f t="shared" si="23"/>
        <v>0</v>
      </c>
      <c r="M268">
        <f t="shared" si="24"/>
        <v>0</v>
      </c>
    </row>
    <row r="269" spans="1:13" x14ac:dyDescent="0.25">
      <c r="A269" t="s">
        <v>1276</v>
      </c>
      <c r="B269">
        <v>7</v>
      </c>
      <c r="C269" t="s">
        <v>1277</v>
      </c>
      <c r="D269" t="s">
        <v>1275</v>
      </c>
      <c r="E269" t="s">
        <v>752</v>
      </c>
      <c r="H269" s="2">
        <v>41584</v>
      </c>
      <c r="I269">
        <f t="shared" si="20"/>
        <v>0</v>
      </c>
      <c r="J269">
        <f t="shared" si="21"/>
        <v>0</v>
      </c>
      <c r="K269">
        <f t="shared" si="22"/>
        <v>1</v>
      </c>
      <c r="L269">
        <f t="shared" si="23"/>
        <v>0</v>
      </c>
      <c r="M269">
        <f t="shared" si="24"/>
        <v>0</v>
      </c>
    </row>
    <row r="270" spans="1:13" x14ac:dyDescent="0.25">
      <c r="A270" t="s">
        <v>1276</v>
      </c>
      <c r="B270">
        <v>84</v>
      </c>
      <c r="C270" t="s">
        <v>1277</v>
      </c>
      <c r="D270" t="s">
        <v>1255</v>
      </c>
      <c r="E270" t="s">
        <v>752</v>
      </c>
      <c r="H270" s="2">
        <v>41584</v>
      </c>
      <c r="I270">
        <f t="shared" si="20"/>
        <v>0</v>
      </c>
      <c r="J270">
        <f t="shared" si="21"/>
        <v>0</v>
      </c>
      <c r="K270">
        <f t="shared" si="22"/>
        <v>1</v>
      </c>
      <c r="L270">
        <f t="shared" si="23"/>
        <v>0</v>
      </c>
      <c r="M270">
        <f t="shared" si="24"/>
        <v>0</v>
      </c>
    </row>
    <row r="271" spans="1:13" x14ac:dyDescent="0.25">
      <c r="A271" t="s">
        <v>1278</v>
      </c>
      <c r="B271">
        <v>7</v>
      </c>
      <c r="C271" t="s">
        <v>1279</v>
      </c>
      <c r="D271" t="s">
        <v>1277</v>
      </c>
      <c r="E271" t="s">
        <v>752</v>
      </c>
      <c r="H271" s="2">
        <v>41577</v>
      </c>
      <c r="I271">
        <f t="shared" si="20"/>
        <v>0</v>
      </c>
      <c r="J271">
        <f t="shared" si="21"/>
        <v>0</v>
      </c>
      <c r="K271">
        <f t="shared" si="22"/>
        <v>1</v>
      </c>
      <c r="L271">
        <f t="shared" si="23"/>
        <v>0</v>
      </c>
      <c r="M271">
        <f t="shared" si="24"/>
        <v>0</v>
      </c>
    </row>
    <row r="272" spans="1:13" x14ac:dyDescent="0.25">
      <c r="A272" t="s">
        <v>1280</v>
      </c>
      <c r="B272">
        <v>7</v>
      </c>
      <c r="C272" t="s">
        <v>1281</v>
      </c>
      <c r="D272" t="s">
        <v>1279</v>
      </c>
      <c r="E272" t="s">
        <v>752</v>
      </c>
      <c r="H272" s="2">
        <v>41570</v>
      </c>
      <c r="I272">
        <f t="shared" si="20"/>
        <v>0</v>
      </c>
      <c r="J272">
        <f t="shared" si="21"/>
        <v>0</v>
      </c>
      <c r="K272">
        <f t="shared" si="22"/>
        <v>1</v>
      </c>
      <c r="L272">
        <f t="shared" si="23"/>
        <v>0</v>
      </c>
      <c r="M272">
        <f t="shared" si="24"/>
        <v>0</v>
      </c>
    </row>
    <row r="273" spans="1:13" x14ac:dyDescent="0.25">
      <c r="A273" t="s">
        <v>1282</v>
      </c>
      <c r="B273">
        <v>7</v>
      </c>
      <c r="C273" t="s">
        <v>1283</v>
      </c>
      <c r="D273" t="s">
        <v>1281</v>
      </c>
      <c r="E273" t="s">
        <v>752</v>
      </c>
      <c r="H273" s="2">
        <v>41563</v>
      </c>
      <c r="I273">
        <f t="shared" si="20"/>
        <v>0</v>
      </c>
      <c r="J273">
        <f t="shared" si="21"/>
        <v>0</v>
      </c>
      <c r="K273">
        <f t="shared" si="22"/>
        <v>1</v>
      </c>
      <c r="L273">
        <f t="shared" si="23"/>
        <v>0</v>
      </c>
      <c r="M273">
        <f t="shared" si="24"/>
        <v>0</v>
      </c>
    </row>
    <row r="274" spans="1:13" x14ac:dyDescent="0.25">
      <c r="A274" t="s">
        <v>1284</v>
      </c>
      <c r="B274">
        <v>7</v>
      </c>
      <c r="C274" t="s">
        <v>1285</v>
      </c>
      <c r="D274" t="s">
        <v>1283</v>
      </c>
      <c r="E274" t="s">
        <v>752</v>
      </c>
      <c r="H274" s="2">
        <v>41556</v>
      </c>
      <c r="I274">
        <f t="shared" si="20"/>
        <v>0</v>
      </c>
      <c r="J274">
        <f t="shared" si="21"/>
        <v>0</v>
      </c>
      <c r="K274">
        <f t="shared" si="22"/>
        <v>1</v>
      </c>
      <c r="L274">
        <f t="shared" si="23"/>
        <v>0</v>
      </c>
      <c r="M274">
        <f t="shared" si="24"/>
        <v>0</v>
      </c>
    </row>
    <row r="275" spans="1:13" x14ac:dyDescent="0.25">
      <c r="A275" t="s">
        <v>1284</v>
      </c>
      <c r="B275">
        <v>85</v>
      </c>
      <c r="C275" t="s">
        <v>1285</v>
      </c>
      <c r="D275" t="s">
        <v>1263</v>
      </c>
      <c r="E275" t="s">
        <v>752</v>
      </c>
      <c r="H275" s="2">
        <v>41556</v>
      </c>
      <c r="I275">
        <f t="shared" si="20"/>
        <v>0</v>
      </c>
      <c r="J275">
        <f t="shared" si="21"/>
        <v>0</v>
      </c>
      <c r="K275">
        <f t="shared" si="22"/>
        <v>1</v>
      </c>
      <c r="L275">
        <f t="shared" si="23"/>
        <v>0</v>
      </c>
      <c r="M275">
        <f t="shared" si="24"/>
        <v>0</v>
      </c>
    </row>
    <row r="276" spans="1:13" x14ac:dyDescent="0.25">
      <c r="A276" t="s">
        <v>1286</v>
      </c>
      <c r="B276">
        <v>6</v>
      </c>
      <c r="C276" t="s">
        <v>1287</v>
      </c>
      <c r="D276" t="s">
        <v>1285</v>
      </c>
      <c r="E276" t="s">
        <v>752</v>
      </c>
      <c r="H276" s="2">
        <v>41549</v>
      </c>
      <c r="I276">
        <f t="shared" si="20"/>
        <v>0</v>
      </c>
      <c r="J276">
        <f t="shared" si="21"/>
        <v>0</v>
      </c>
      <c r="K276">
        <f t="shared" si="22"/>
        <v>1</v>
      </c>
      <c r="L276">
        <f t="shared" si="23"/>
        <v>0</v>
      </c>
      <c r="M276">
        <f t="shared" si="24"/>
        <v>0</v>
      </c>
    </row>
    <row r="277" spans="1:13" x14ac:dyDescent="0.25">
      <c r="A277" t="s">
        <v>1288</v>
      </c>
      <c r="B277">
        <v>8</v>
      </c>
      <c r="C277" t="s">
        <v>1289</v>
      </c>
      <c r="D277" t="s">
        <v>1287</v>
      </c>
      <c r="E277" t="s">
        <v>752</v>
      </c>
      <c r="H277" s="2">
        <v>41542</v>
      </c>
      <c r="I277">
        <f t="shared" si="20"/>
        <v>0</v>
      </c>
      <c r="J277">
        <f t="shared" si="21"/>
        <v>0</v>
      </c>
      <c r="K277">
        <f t="shared" si="22"/>
        <v>1</v>
      </c>
      <c r="L277">
        <f t="shared" si="23"/>
        <v>0</v>
      </c>
      <c r="M277">
        <f t="shared" si="24"/>
        <v>0</v>
      </c>
    </row>
    <row r="278" spans="1:13" x14ac:dyDescent="0.25">
      <c r="A278" t="s">
        <v>1290</v>
      </c>
      <c r="B278">
        <v>7</v>
      </c>
      <c r="C278" t="s">
        <v>1291</v>
      </c>
      <c r="D278" t="s">
        <v>1289</v>
      </c>
      <c r="E278" t="s">
        <v>752</v>
      </c>
      <c r="H278" s="2">
        <v>41535</v>
      </c>
      <c r="I278">
        <f t="shared" si="20"/>
        <v>0</v>
      </c>
      <c r="J278">
        <f t="shared" si="21"/>
        <v>0</v>
      </c>
      <c r="K278">
        <f t="shared" si="22"/>
        <v>1</v>
      </c>
      <c r="L278">
        <f t="shared" si="23"/>
        <v>0</v>
      </c>
      <c r="M278">
        <f t="shared" si="24"/>
        <v>0</v>
      </c>
    </row>
    <row r="279" spans="1:13" x14ac:dyDescent="0.25">
      <c r="A279" t="s">
        <v>1292</v>
      </c>
      <c r="B279">
        <v>7</v>
      </c>
      <c r="C279" t="s">
        <v>1293</v>
      </c>
      <c r="D279" t="s">
        <v>1291</v>
      </c>
      <c r="E279" t="s">
        <v>752</v>
      </c>
      <c r="H279" s="2">
        <v>41528</v>
      </c>
      <c r="I279">
        <f t="shared" si="20"/>
        <v>0</v>
      </c>
      <c r="J279">
        <f t="shared" si="21"/>
        <v>0</v>
      </c>
      <c r="K279">
        <f t="shared" si="22"/>
        <v>1</v>
      </c>
      <c r="L279">
        <f t="shared" si="23"/>
        <v>0</v>
      </c>
      <c r="M279">
        <f t="shared" si="24"/>
        <v>0</v>
      </c>
    </row>
    <row r="280" spans="1:13" x14ac:dyDescent="0.25">
      <c r="A280" t="s">
        <v>1292</v>
      </c>
      <c r="B280">
        <v>84</v>
      </c>
      <c r="C280" t="s">
        <v>1293</v>
      </c>
      <c r="D280" t="s">
        <v>1269</v>
      </c>
      <c r="E280" t="s">
        <v>752</v>
      </c>
      <c r="H280" s="2">
        <v>41528</v>
      </c>
      <c r="I280">
        <f t="shared" si="20"/>
        <v>0</v>
      </c>
      <c r="J280">
        <f t="shared" si="21"/>
        <v>0</v>
      </c>
      <c r="K280">
        <f t="shared" si="22"/>
        <v>1</v>
      </c>
      <c r="L280">
        <f t="shared" si="23"/>
        <v>0</v>
      </c>
      <c r="M280">
        <f t="shared" si="24"/>
        <v>0</v>
      </c>
    </row>
    <row r="281" spans="1:13" x14ac:dyDescent="0.25">
      <c r="A281" t="s">
        <v>1294</v>
      </c>
      <c r="B281">
        <v>7</v>
      </c>
      <c r="C281" t="s">
        <v>1295</v>
      </c>
      <c r="D281" t="s">
        <v>1293</v>
      </c>
      <c r="E281" t="s">
        <v>752</v>
      </c>
      <c r="H281" s="2">
        <v>41521</v>
      </c>
      <c r="I281">
        <f t="shared" si="20"/>
        <v>0</v>
      </c>
      <c r="J281">
        <f t="shared" si="21"/>
        <v>0</v>
      </c>
      <c r="K281">
        <f t="shared" si="22"/>
        <v>1</v>
      </c>
      <c r="L281">
        <f t="shared" si="23"/>
        <v>0</v>
      </c>
      <c r="M281">
        <f t="shared" si="24"/>
        <v>0</v>
      </c>
    </row>
    <row r="282" spans="1:13" x14ac:dyDescent="0.25">
      <c r="A282" t="s">
        <v>1296</v>
      </c>
      <c r="B282">
        <v>7</v>
      </c>
      <c r="C282" t="s">
        <v>1297</v>
      </c>
      <c r="D282" t="s">
        <v>1295</v>
      </c>
      <c r="E282" t="s">
        <v>752</v>
      </c>
      <c r="H282" s="2">
        <v>41514</v>
      </c>
      <c r="I282">
        <f t="shared" si="20"/>
        <v>0</v>
      </c>
      <c r="J282">
        <f t="shared" si="21"/>
        <v>0</v>
      </c>
      <c r="K282">
        <f t="shared" si="22"/>
        <v>1</v>
      </c>
      <c r="L282">
        <f t="shared" si="23"/>
        <v>0</v>
      </c>
      <c r="M282">
        <f t="shared" si="24"/>
        <v>0</v>
      </c>
    </row>
    <row r="283" spans="1:13" x14ac:dyDescent="0.25">
      <c r="A283" t="s">
        <v>1298</v>
      </c>
      <c r="B283">
        <v>7</v>
      </c>
      <c r="C283" t="s">
        <v>1299</v>
      </c>
      <c r="D283" t="s">
        <v>1297</v>
      </c>
      <c r="E283" t="s">
        <v>752</v>
      </c>
      <c r="H283" s="2">
        <v>41507</v>
      </c>
      <c r="I283">
        <f t="shared" si="20"/>
        <v>0</v>
      </c>
      <c r="J283">
        <f t="shared" si="21"/>
        <v>0</v>
      </c>
      <c r="K283">
        <f t="shared" si="22"/>
        <v>1</v>
      </c>
      <c r="L283">
        <f t="shared" si="23"/>
        <v>0</v>
      </c>
      <c r="M283">
        <f t="shared" si="24"/>
        <v>0</v>
      </c>
    </row>
    <row r="284" spans="1:13" x14ac:dyDescent="0.25">
      <c r="A284" t="s">
        <v>1300</v>
      </c>
      <c r="B284">
        <v>7</v>
      </c>
      <c r="C284" t="s">
        <v>1301</v>
      </c>
      <c r="D284" t="s">
        <v>1299</v>
      </c>
      <c r="E284" t="s">
        <v>752</v>
      </c>
      <c r="H284" s="2">
        <v>41500</v>
      </c>
      <c r="I284">
        <f t="shared" si="20"/>
        <v>0</v>
      </c>
      <c r="J284">
        <f t="shared" si="21"/>
        <v>0</v>
      </c>
      <c r="K284">
        <f t="shared" si="22"/>
        <v>1</v>
      </c>
      <c r="L284">
        <f t="shared" si="23"/>
        <v>0</v>
      </c>
      <c r="M284">
        <f t="shared" si="24"/>
        <v>0</v>
      </c>
    </row>
    <row r="285" spans="1:13" x14ac:dyDescent="0.25">
      <c r="A285" t="s">
        <v>1300</v>
      </c>
      <c r="B285">
        <v>84</v>
      </c>
      <c r="C285" t="s">
        <v>1301</v>
      </c>
      <c r="D285" t="s">
        <v>1277</v>
      </c>
      <c r="E285" t="s">
        <v>752</v>
      </c>
      <c r="H285" s="2">
        <v>41500</v>
      </c>
      <c r="I285">
        <f t="shared" si="20"/>
        <v>0</v>
      </c>
      <c r="J285">
        <f t="shared" si="21"/>
        <v>0</v>
      </c>
      <c r="K285">
        <f t="shared" si="22"/>
        <v>1</v>
      </c>
      <c r="L285">
        <f t="shared" si="23"/>
        <v>0</v>
      </c>
      <c r="M285">
        <f t="shared" si="24"/>
        <v>0</v>
      </c>
    </row>
    <row r="286" spans="1:13" x14ac:dyDescent="0.25">
      <c r="A286" t="s">
        <v>1302</v>
      </c>
      <c r="B286">
        <v>7</v>
      </c>
      <c r="C286" t="s">
        <v>1303</v>
      </c>
      <c r="D286" t="s">
        <v>1301</v>
      </c>
      <c r="E286" t="s">
        <v>752</v>
      </c>
      <c r="H286" s="2">
        <v>41493</v>
      </c>
      <c r="I286">
        <f t="shared" si="20"/>
        <v>0</v>
      </c>
      <c r="J286">
        <f t="shared" si="21"/>
        <v>0</v>
      </c>
      <c r="K286">
        <f t="shared" si="22"/>
        <v>1</v>
      </c>
      <c r="L286">
        <f t="shared" si="23"/>
        <v>0</v>
      </c>
      <c r="M286">
        <f t="shared" si="24"/>
        <v>0</v>
      </c>
    </row>
    <row r="287" spans="1:13" x14ac:dyDescent="0.25">
      <c r="A287" t="s">
        <v>1304</v>
      </c>
      <c r="B287">
        <v>6</v>
      </c>
      <c r="C287" t="s">
        <v>1305</v>
      </c>
      <c r="D287" t="s">
        <v>1303</v>
      </c>
      <c r="E287" t="s">
        <v>752</v>
      </c>
      <c r="H287" s="2">
        <v>41486</v>
      </c>
      <c r="I287">
        <f t="shared" si="20"/>
        <v>0</v>
      </c>
      <c r="J287">
        <f t="shared" si="21"/>
        <v>0</v>
      </c>
      <c r="K287">
        <f t="shared" si="22"/>
        <v>1</v>
      </c>
      <c r="L287">
        <f t="shared" si="23"/>
        <v>0</v>
      </c>
      <c r="M287">
        <f t="shared" si="24"/>
        <v>0</v>
      </c>
    </row>
    <row r="288" spans="1:13" x14ac:dyDescent="0.25">
      <c r="A288" t="s">
        <v>1306</v>
      </c>
      <c r="B288">
        <v>8</v>
      </c>
      <c r="C288" t="s">
        <v>1307</v>
      </c>
      <c r="D288" t="s">
        <v>1305</v>
      </c>
      <c r="E288" t="s">
        <v>752</v>
      </c>
      <c r="H288" s="2">
        <v>41479</v>
      </c>
      <c r="I288">
        <f t="shared" si="20"/>
        <v>0</v>
      </c>
      <c r="J288">
        <f t="shared" si="21"/>
        <v>0</v>
      </c>
      <c r="K288">
        <f t="shared" si="22"/>
        <v>1</v>
      </c>
      <c r="L288">
        <f t="shared" si="23"/>
        <v>0</v>
      </c>
      <c r="M288">
        <f t="shared" si="24"/>
        <v>0</v>
      </c>
    </row>
    <row r="289" spans="1:13" x14ac:dyDescent="0.25">
      <c r="A289" t="s">
        <v>1308</v>
      </c>
      <c r="B289">
        <v>7</v>
      </c>
      <c r="C289" t="s">
        <v>1309</v>
      </c>
      <c r="D289" t="s">
        <v>1307</v>
      </c>
      <c r="E289" t="s">
        <v>752</v>
      </c>
      <c r="H289" s="2">
        <v>41472</v>
      </c>
      <c r="I289">
        <f t="shared" si="20"/>
        <v>0</v>
      </c>
      <c r="J289">
        <f t="shared" si="21"/>
        <v>0</v>
      </c>
      <c r="K289">
        <f t="shared" si="22"/>
        <v>1</v>
      </c>
      <c r="L289">
        <f t="shared" si="23"/>
        <v>0</v>
      </c>
      <c r="M289">
        <f t="shared" si="24"/>
        <v>0</v>
      </c>
    </row>
    <row r="290" spans="1:13" x14ac:dyDescent="0.25">
      <c r="A290" t="s">
        <v>1308</v>
      </c>
      <c r="B290">
        <v>84</v>
      </c>
      <c r="C290" t="s">
        <v>1309</v>
      </c>
      <c r="D290" t="s">
        <v>1285</v>
      </c>
      <c r="E290" t="s">
        <v>752</v>
      </c>
      <c r="H290" s="2">
        <v>41472</v>
      </c>
      <c r="I290">
        <f t="shared" si="20"/>
        <v>0</v>
      </c>
      <c r="J290">
        <f t="shared" si="21"/>
        <v>0</v>
      </c>
      <c r="K290">
        <f t="shared" si="22"/>
        <v>1</v>
      </c>
      <c r="L290">
        <f t="shared" si="23"/>
        <v>0</v>
      </c>
      <c r="M290">
        <f t="shared" si="24"/>
        <v>0</v>
      </c>
    </row>
    <row r="291" spans="1:13" x14ac:dyDescent="0.25">
      <c r="A291" t="s">
        <v>1310</v>
      </c>
      <c r="B291">
        <v>7</v>
      </c>
      <c r="C291" t="s">
        <v>1311</v>
      </c>
      <c r="D291" t="s">
        <v>1309</v>
      </c>
      <c r="E291" t="s">
        <v>752</v>
      </c>
      <c r="H291" s="2">
        <v>41465</v>
      </c>
      <c r="I291">
        <f t="shared" si="20"/>
        <v>0</v>
      </c>
      <c r="J291">
        <f t="shared" si="21"/>
        <v>0</v>
      </c>
      <c r="K291">
        <f t="shared" si="22"/>
        <v>1</v>
      </c>
      <c r="L291">
        <f t="shared" si="23"/>
        <v>0</v>
      </c>
      <c r="M291">
        <f t="shared" si="24"/>
        <v>0</v>
      </c>
    </row>
    <row r="292" spans="1:13" x14ac:dyDescent="0.25">
      <c r="A292" t="s">
        <v>1312</v>
      </c>
      <c r="B292">
        <v>6</v>
      </c>
      <c r="C292" t="s">
        <v>1313</v>
      </c>
      <c r="D292" t="s">
        <v>1311</v>
      </c>
      <c r="E292" t="s">
        <v>752</v>
      </c>
      <c r="H292" s="2">
        <v>41458</v>
      </c>
      <c r="I292">
        <f t="shared" si="20"/>
        <v>0</v>
      </c>
      <c r="J292">
        <f t="shared" si="21"/>
        <v>0</v>
      </c>
      <c r="K292">
        <f t="shared" si="22"/>
        <v>1</v>
      </c>
      <c r="L292">
        <f t="shared" si="23"/>
        <v>0</v>
      </c>
      <c r="M292">
        <f t="shared" si="24"/>
        <v>0</v>
      </c>
    </row>
    <row r="293" spans="1:13" x14ac:dyDescent="0.25">
      <c r="A293" t="s">
        <v>1314</v>
      </c>
      <c r="B293">
        <v>8</v>
      </c>
      <c r="C293" t="s">
        <v>1315</v>
      </c>
      <c r="D293" t="s">
        <v>1313</v>
      </c>
      <c r="E293" t="s">
        <v>752</v>
      </c>
      <c r="H293" s="2">
        <v>41451</v>
      </c>
      <c r="I293">
        <f t="shared" si="20"/>
        <v>0</v>
      </c>
      <c r="J293">
        <f t="shared" si="21"/>
        <v>0</v>
      </c>
      <c r="K293">
        <f t="shared" si="22"/>
        <v>1</v>
      </c>
      <c r="L293">
        <f t="shared" si="23"/>
        <v>0</v>
      </c>
      <c r="M293">
        <f t="shared" si="24"/>
        <v>0</v>
      </c>
    </row>
    <row r="294" spans="1:13" x14ac:dyDescent="0.25">
      <c r="A294" t="s">
        <v>1316</v>
      </c>
      <c r="B294">
        <v>7</v>
      </c>
      <c r="C294" t="s">
        <v>1317</v>
      </c>
      <c r="D294" t="s">
        <v>1315</v>
      </c>
      <c r="E294" t="s">
        <v>752</v>
      </c>
      <c r="H294" s="2">
        <v>41444</v>
      </c>
      <c r="I294">
        <f t="shared" si="20"/>
        <v>0</v>
      </c>
      <c r="J294">
        <f t="shared" si="21"/>
        <v>0</v>
      </c>
      <c r="K294">
        <f t="shared" si="22"/>
        <v>1</v>
      </c>
      <c r="L294">
        <f t="shared" si="23"/>
        <v>0</v>
      </c>
      <c r="M294">
        <f t="shared" si="24"/>
        <v>0</v>
      </c>
    </row>
    <row r="295" spans="1:13" x14ac:dyDescent="0.25">
      <c r="A295" t="s">
        <v>1316</v>
      </c>
      <c r="B295">
        <v>84</v>
      </c>
      <c r="C295" t="s">
        <v>1317</v>
      </c>
      <c r="D295" t="s">
        <v>1293</v>
      </c>
      <c r="E295" t="s">
        <v>752</v>
      </c>
      <c r="H295" s="2">
        <v>41444</v>
      </c>
      <c r="I295">
        <f t="shared" si="20"/>
        <v>0</v>
      </c>
      <c r="J295">
        <f t="shared" si="21"/>
        <v>0</v>
      </c>
      <c r="K295">
        <f t="shared" si="22"/>
        <v>1</v>
      </c>
      <c r="L295">
        <f t="shared" si="23"/>
        <v>0</v>
      </c>
      <c r="M295">
        <f t="shared" si="24"/>
        <v>0</v>
      </c>
    </row>
    <row r="296" spans="1:13" x14ac:dyDescent="0.25">
      <c r="A296" t="s">
        <v>1318</v>
      </c>
      <c r="B296">
        <v>7</v>
      </c>
      <c r="C296" t="s">
        <v>1319</v>
      </c>
      <c r="D296" t="s">
        <v>1317</v>
      </c>
      <c r="E296" t="s">
        <v>752</v>
      </c>
      <c r="H296" s="2">
        <v>41437</v>
      </c>
      <c r="I296">
        <f t="shared" si="20"/>
        <v>0</v>
      </c>
      <c r="J296">
        <f t="shared" si="21"/>
        <v>0</v>
      </c>
      <c r="K296">
        <f t="shared" si="22"/>
        <v>1</v>
      </c>
      <c r="L296">
        <f t="shared" si="23"/>
        <v>0</v>
      </c>
      <c r="M296">
        <f t="shared" si="24"/>
        <v>0</v>
      </c>
    </row>
    <row r="297" spans="1:13" x14ac:dyDescent="0.25">
      <c r="A297" t="s">
        <v>1320</v>
      </c>
      <c r="B297">
        <v>7</v>
      </c>
      <c r="C297" t="s">
        <v>1321</v>
      </c>
      <c r="D297" t="s">
        <v>1319</v>
      </c>
      <c r="E297" t="s">
        <v>752</v>
      </c>
      <c r="H297" s="2">
        <v>41430</v>
      </c>
      <c r="I297">
        <f t="shared" si="20"/>
        <v>0</v>
      </c>
      <c r="J297">
        <f t="shared" si="21"/>
        <v>0</v>
      </c>
      <c r="K297">
        <f t="shared" si="22"/>
        <v>1</v>
      </c>
      <c r="L297">
        <f t="shared" si="23"/>
        <v>0</v>
      </c>
      <c r="M297">
        <f t="shared" si="24"/>
        <v>0</v>
      </c>
    </row>
    <row r="298" spans="1:13" x14ac:dyDescent="0.25">
      <c r="A298" t="s">
        <v>1322</v>
      </c>
      <c r="B298">
        <v>6</v>
      </c>
      <c r="C298" t="s">
        <v>1323</v>
      </c>
      <c r="D298" t="s">
        <v>1321</v>
      </c>
      <c r="E298" t="s">
        <v>752</v>
      </c>
      <c r="H298" s="2">
        <v>41423</v>
      </c>
      <c r="I298">
        <f t="shared" si="20"/>
        <v>0</v>
      </c>
      <c r="J298">
        <f t="shared" si="21"/>
        <v>0</v>
      </c>
      <c r="K298">
        <f t="shared" si="22"/>
        <v>1</v>
      </c>
      <c r="L298">
        <f t="shared" si="23"/>
        <v>0</v>
      </c>
      <c r="M298">
        <f t="shared" si="24"/>
        <v>0</v>
      </c>
    </row>
    <row r="299" spans="1:13" x14ac:dyDescent="0.25">
      <c r="A299" t="s">
        <v>1324</v>
      </c>
      <c r="B299">
        <v>8</v>
      </c>
      <c r="C299" t="s">
        <v>1325</v>
      </c>
      <c r="D299" t="s">
        <v>1323</v>
      </c>
      <c r="E299" t="s">
        <v>752</v>
      </c>
      <c r="H299" s="2">
        <v>41416</v>
      </c>
      <c r="I299">
        <f t="shared" si="20"/>
        <v>0</v>
      </c>
      <c r="J299">
        <f t="shared" si="21"/>
        <v>0</v>
      </c>
      <c r="K299">
        <f t="shared" si="22"/>
        <v>1</v>
      </c>
      <c r="L299">
        <f t="shared" si="23"/>
        <v>0</v>
      </c>
      <c r="M299">
        <f t="shared" si="24"/>
        <v>0</v>
      </c>
    </row>
    <row r="300" spans="1:13" x14ac:dyDescent="0.25">
      <c r="A300" t="s">
        <v>1324</v>
      </c>
      <c r="B300">
        <v>84</v>
      </c>
      <c r="C300" t="s">
        <v>1325</v>
      </c>
      <c r="D300" t="s">
        <v>1301</v>
      </c>
      <c r="E300" t="s">
        <v>752</v>
      </c>
      <c r="H300" s="2">
        <v>41416</v>
      </c>
      <c r="I300">
        <f t="shared" si="20"/>
        <v>0</v>
      </c>
      <c r="J300">
        <f t="shared" si="21"/>
        <v>0</v>
      </c>
      <c r="K300">
        <f t="shared" si="22"/>
        <v>1</v>
      </c>
      <c r="L300">
        <f t="shared" si="23"/>
        <v>0</v>
      </c>
      <c r="M300">
        <f t="shared" si="24"/>
        <v>0</v>
      </c>
    </row>
    <row r="301" spans="1:13" x14ac:dyDescent="0.25">
      <c r="A301" t="s">
        <v>1326</v>
      </c>
      <c r="B301">
        <v>7</v>
      </c>
      <c r="C301" t="s">
        <v>1327</v>
      </c>
      <c r="D301" t="s">
        <v>1325</v>
      </c>
      <c r="E301" t="s">
        <v>752</v>
      </c>
      <c r="H301" s="2">
        <v>41409</v>
      </c>
      <c r="I301">
        <f t="shared" si="20"/>
        <v>0</v>
      </c>
      <c r="J301">
        <f t="shared" si="21"/>
        <v>0</v>
      </c>
      <c r="K301">
        <f t="shared" si="22"/>
        <v>1</v>
      </c>
      <c r="L301">
        <f t="shared" si="23"/>
        <v>0</v>
      </c>
      <c r="M301">
        <f t="shared" si="24"/>
        <v>0</v>
      </c>
    </row>
    <row r="302" spans="1:13" x14ac:dyDescent="0.25">
      <c r="A302" t="s">
        <v>1328</v>
      </c>
      <c r="B302">
        <v>6</v>
      </c>
      <c r="C302" t="s">
        <v>1329</v>
      </c>
      <c r="D302" t="s">
        <v>1327</v>
      </c>
      <c r="E302" t="s">
        <v>752</v>
      </c>
      <c r="H302" s="2">
        <v>41402</v>
      </c>
      <c r="I302">
        <f t="shared" si="20"/>
        <v>0</v>
      </c>
      <c r="J302">
        <f t="shared" si="21"/>
        <v>0</v>
      </c>
      <c r="K302">
        <f t="shared" si="22"/>
        <v>1</v>
      </c>
      <c r="L302">
        <f t="shared" si="23"/>
        <v>0</v>
      </c>
      <c r="M302">
        <f t="shared" si="24"/>
        <v>0</v>
      </c>
    </row>
    <row r="303" spans="1:13" x14ac:dyDescent="0.25">
      <c r="A303" t="s">
        <v>1330</v>
      </c>
      <c r="B303">
        <v>8</v>
      </c>
      <c r="C303" t="s">
        <v>1331</v>
      </c>
      <c r="D303" t="s">
        <v>1329</v>
      </c>
      <c r="E303" t="s">
        <v>752</v>
      </c>
      <c r="H303" s="2">
        <v>41394</v>
      </c>
      <c r="I303">
        <f t="shared" si="20"/>
        <v>0</v>
      </c>
      <c r="J303">
        <f t="shared" si="21"/>
        <v>1</v>
      </c>
      <c r="K303">
        <f t="shared" si="22"/>
        <v>0</v>
      </c>
      <c r="L303">
        <f t="shared" si="23"/>
        <v>0</v>
      </c>
      <c r="M303">
        <f t="shared" si="24"/>
        <v>0</v>
      </c>
    </row>
    <row r="304" spans="1:13" x14ac:dyDescent="0.25">
      <c r="A304" t="s">
        <v>1332</v>
      </c>
      <c r="B304">
        <v>84</v>
      </c>
      <c r="C304" t="s">
        <v>1333</v>
      </c>
      <c r="D304" t="s">
        <v>1309</v>
      </c>
      <c r="E304" t="s">
        <v>752</v>
      </c>
      <c r="H304" s="2">
        <v>41388</v>
      </c>
      <c r="I304">
        <f t="shared" si="20"/>
        <v>0</v>
      </c>
      <c r="J304">
        <f t="shared" si="21"/>
        <v>0</v>
      </c>
      <c r="K304">
        <f t="shared" si="22"/>
        <v>1</v>
      </c>
      <c r="L304">
        <f t="shared" si="23"/>
        <v>0</v>
      </c>
      <c r="M304">
        <f t="shared" si="24"/>
        <v>0</v>
      </c>
    </row>
    <row r="305" spans="1:13" x14ac:dyDescent="0.25">
      <c r="A305" t="s">
        <v>1334</v>
      </c>
      <c r="B305">
        <v>7</v>
      </c>
      <c r="C305" t="s">
        <v>1335</v>
      </c>
      <c r="D305" t="s">
        <v>1333</v>
      </c>
      <c r="E305" t="s">
        <v>752</v>
      </c>
      <c r="H305" s="2">
        <v>41381</v>
      </c>
      <c r="I305">
        <f t="shared" si="20"/>
        <v>0</v>
      </c>
      <c r="J305">
        <f t="shared" si="21"/>
        <v>0</v>
      </c>
      <c r="K305">
        <f t="shared" si="22"/>
        <v>1</v>
      </c>
      <c r="L305">
        <f t="shared" si="23"/>
        <v>0</v>
      </c>
      <c r="M305">
        <f t="shared" si="24"/>
        <v>0</v>
      </c>
    </row>
    <row r="306" spans="1:13" x14ac:dyDescent="0.25">
      <c r="A306" t="s">
        <v>1336</v>
      </c>
      <c r="B306">
        <v>7</v>
      </c>
      <c r="C306" t="s">
        <v>1337</v>
      </c>
      <c r="D306" t="s">
        <v>1335</v>
      </c>
      <c r="E306" t="s">
        <v>752</v>
      </c>
      <c r="H306" s="2">
        <v>41374</v>
      </c>
      <c r="I306">
        <f t="shared" si="20"/>
        <v>0</v>
      </c>
      <c r="J306">
        <f t="shared" si="21"/>
        <v>0</v>
      </c>
      <c r="K306">
        <f t="shared" si="22"/>
        <v>1</v>
      </c>
      <c r="L306">
        <f t="shared" si="23"/>
        <v>0</v>
      </c>
      <c r="M306">
        <f t="shared" si="24"/>
        <v>0</v>
      </c>
    </row>
    <row r="307" spans="1:13" x14ac:dyDescent="0.25">
      <c r="A307" t="s">
        <v>1338</v>
      </c>
      <c r="B307">
        <v>7</v>
      </c>
      <c r="C307" t="s">
        <v>1339</v>
      </c>
      <c r="D307" t="s">
        <v>1337</v>
      </c>
      <c r="E307" t="s">
        <v>752</v>
      </c>
      <c r="H307" s="2">
        <v>41367</v>
      </c>
      <c r="I307">
        <f t="shared" si="20"/>
        <v>0</v>
      </c>
      <c r="J307">
        <f t="shared" si="21"/>
        <v>0</v>
      </c>
      <c r="K307">
        <f t="shared" si="22"/>
        <v>1</v>
      </c>
      <c r="L307">
        <f t="shared" si="23"/>
        <v>0</v>
      </c>
      <c r="M307">
        <f t="shared" si="24"/>
        <v>0</v>
      </c>
    </row>
    <row r="308" spans="1:13" x14ac:dyDescent="0.25">
      <c r="A308" t="s">
        <v>1340</v>
      </c>
      <c r="B308">
        <v>7</v>
      </c>
      <c r="C308" t="s">
        <v>1341</v>
      </c>
      <c r="D308" t="s">
        <v>1339</v>
      </c>
      <c r="E308" t="s">
        <v>752</v>
      </c>
      <c r="H308" s="2">
        <v>41360</v>
      </c>
      <c r="I308">
        <f t="shared" si="20"/>
        <v>0</v>
      </c>
      <c r="J308">
        <f t="shared" si="21"/>
        <v>0</v>
      </c>
      <c r="K308">
        <f t="shared" si="22"/>
        <v>1</v>
      </c>
      <c r="L308">
        <f t="shared" si="23"/>
        <v>0</v>
      </c>
      <c r="M308">
        <f t="shared" si="24"/>
        <v>0</v>
      </c>
    </row>
    <row r="309" spans="1:13" x14ac:dyDescent="0.25">
      <c r="A309" t="s">
        <v>1340</v>
      </c>
      <c r="B309">
        <v>84</v>
      </c>
      <c r="C309" t="s">
        <v>1341</v>
      </c>
      <c r="D309" t="s">
        <v>1317</v>
      </c>
      <c r="E309" t="s">
        <v>752</v>
      </c>
      <c r="H309" s="2">
        <v>41360</v>
      </c>
      <c r="I309">
        <f t="shared" si="20"/>
        <v>0</v>
      </c>
      <c r="J309">
        <f t="shared" si="21"/>
        <v>0</v>
      </c>
      <c r="K309">
        <f t="shared" si="22"/>
        <v>1</v>
      </c>
      <c r="L309">
        <f t="shared" si="23"/>
        <v>0</v>
      </c>
      <c r="M309">
        <f t="shared" si="24"/>
        <v>0</v>
      </c>
    </row>
    <row r="310" spans="1:13" x14ac:dyDescent="0.25">
      <c r="A310" t="s">
        <v>1342</v>
      </c>
      <c r="B310">
        <v>7</v>
      </c>
      <c r="C310" t="s">
        <v>1343</v>
      </c>
      <c r="D310" t="s">
        <v>1341</v>
      </c>
      <c r="E310" t="s">
        <v>752</v>
      </c>
      <c r="H310" s="2">
        <v>41353</v>
      </c>
      <c r="I310">
        <f t="shared" si="20"/>
        <v>0</v>
      </c>
      <c r="J310">
        <f t="shared" si="21"/>
        <v>0</v>
      </c>
      <c r="K310">
        <f t="shared" si="22"/>
        <v>1</v>
      </c>
      <c r="L310">
        <f t="shared" si="23"/>
        <v>0</v>
      </c>
      <c r="M310">
        <f t="shared" si="24"/>
        <v>0</v>
      </c>
    </row>
    <row r="311" spans="1:13" x14ac:dyDescent="0.25">
      <c r="A311" t="s">
        <v>1344</v>
      </c>
      <c r="B311">
        <v>7</v>
      </c>
      <c r="C311" t="s">
        <v>1345</v>
      </c>
      <c r="D311" t="s">
        <v>1343</v>
      </c>
      <c r="E311" t="s">
        <v>752</v>
      </c>
      <c r="H311" s="2">
        <v>41346</v>
      </c>
      <c r="I311">
        <f t="shared" si="20"/>
        <v>0</v>
      </c>
      <c r="J311">
        <f t="shared" si="21"/>
        <v>0</v>
      </c>
      <c r="K311">
        <f t="shared" si="22"/>
        <v>1</v>
      </c>
      <c r="L311">
        <f t="shared" si="23"/>
        <v>0</v>
      </c>
      <c r="M311">
        <f t="shared" si="24"/>
        <v>0</v>
      </c>
    </row>
    <row r="312" spans="1:13" x14ac:dyDescent="0.25">
      <c r="A312" t="s">
        <v>1346</v>
      </c>
      <c r="B312">
        <v>7</v>
      </c>
      <c r="C312" t="s">
        <v>1347</v>
      </c>
      <c r="D312" t="s">
        <v>1345</v>
      </c>
      <c r="E312" t="s">
        <v>752</v>
      </c>
      <c r="H312" s="2">
        <v>41339</v>
      </c>
      <c r="I312">
        <f t="shared" si="20"/>
        <v>0</v>
      </c>
      <c r="J312">
        <f t="shared" si="21"/>
        <v>0</v>
      </c>
      <c r="K312">
        <f t="shared" si="22"/>
        <v>1</v>
      </c>
      <c r="L312">
        <f t="shared" si="23"/>
        <v>0</v>
      </c>
      <c r="M312">
        <f t="shared" si="24"/>
        <v>0</v>
      </c>
    </row>
    <row r="313" spans="1:13" x14ac:dyDescent="0.25">
      <c r="A313" t="s">
        <v>1348</v>
      </c>
      <c r="B313">
        <v>7</v>
      </c>
      <c r="C313" t="s">
        <v>1349</v>
      </c>
      <c r="D313" t="s">
        <v>1347</v>
      </c>
      <c r="E313" t="s">
        <v>752</v>
      </c>
      <c r="H313" s="2">
        <v>41332</v>
      </c>
      <c r="I313">
        <f t="shared" si="20"/>
        <v>0</v>
      </c>
      <c r="J313">
        <f t="shared" si="21"/>
        <v>0</v>
      </c>
      <c r="K313">
        <f t="shared" si="22"/>
        <v>1</v>
      </c>
      <c r="L313">
        <f t="shared" si="23"/>
        <v>0</v>
      </c>
      <c r="M313">
        <f t="shared" si="24"/>
        <v>0</v>
      </c>
    </row>
    <row r="314" spans="1:13" x14ac:dyDescent="0.25">
      <c r="A314" t="s">
        <v>1348</v>
      </c>
      <c r="B314">
        <v>84</v>
      </c>
      <c r="C314" t="s">
        <v>1349</v>
      </c>
      <c r="D314" t="s">
        <v>1325</v>
      </c>
      <c r="E314" t="s">
        <v>752</v>
      </c>
      <c r="H314" s="2">
        <v>41332</v>
      </c>
      <c r="I314">
        <f t="shared" si="20"/>
        <v>0</v>
      </c>
      <c r="J314">
        <f t="shared" si="21"/>
        <v>0</v>
      </c>
      <c r="K314">
        <f t="shared" si="22"/>
        <v>1</v>
      </c>
      <c r="L314">
        <f t="shared" si="23"/>
        <v>0</v>
      </c>
      <c r="M314">
        <f t="shared" si="24"/>
        <v>0</v>
      </c>
    </row>
    <row r="315" spans="1:13" x14ac:dyDescent="0.25">
      <c r="A315" t="s">
        <v>1350</v>
      </c>
      <c r="B315">
        <v>7</v>
      </c>
      <c r="C315" t="s">
        <v>1351</v>
      </c>
      <c r="D315" t="s">
        <v>1349</v>
      </c>
      <c r="E315" t="s">
        <v>752</v>
      </c>
      <c r="H315" s="2">
        <v>41325</v>
      </c>
      <c r="I315">
        <f t="shared" si="20"/>
        <v>0</v>
      </c>
      <c r="J315">
        <f t="shared" si="21"/>
        <v>0</v>
      </c>
      <c r="K315">
        <f t="shared" si="22"/>
        <v>1</v>
      </c>
      <c r="L315">
        <f t="shared" si="23"/>
        <v>0</v>
      </c>
      <c r="M315">
        <f t="shared" si="24"/>
        <v>0</v>
      </c>
    </row>
    <row r="316" spans="1:13" x14ac:dyDescent="0.25">
      <c r="A316" t="s">
        <v>1352</v>
      </c>
      <c r="B316">
        <v>7</v>
      </c>
      <c r="C316" t="s">
        <v>1353</v>
      </c>
      <c r="D316" t="s">
        <v>1351</v>
      </c>
      <c r="E316" t="s">
        <v>752</v>
      </c>
      <c r="H316" s="2">
        <v>41318</v>
      </c>
      <c r="I316">
        <f t="shared" si="20"/>
        <v>0</v>
      </c>
      <c r="J316">
        <f t="shared" si="21"/>
        <v>0</v>
      </c>
      <c r="K316">
        <f t="shared" si="22"/>
        <v>1</v>
      </c>
      <c r="L316">
        <f t="shared" si="23"/>
        <v>0</v>
      </c>
      <c r="M316">
        <f t="shared" si="24"/>
        <v>0</v>
      </c>
    </row>
    <row r="317" spans="1:13" x14ac:dyDescent="0.25">
      <c r="A317" t="s">
        <v>1354</v>
      </c>
      <c r="B317">
        <v>7</v>
      </c>
      <c r="C317" t="s">
        <v>1355</v>
      </c>
      <c r="D317" t="s">
        <v>1353</v>
      </c>
      <c r="E317" t="s">
        <v>752</v>
      </c>
      <c r="H317" s="2">
        <v>41311</v>
      </c>
      <c r="I317">
        <f t="shared" si="20"/>
        <v>0</v>
      </c>
      <c r="J317">
        <f t="shared" si="21"/>
        <v>0</v>
      </c>
      <c r="K317">
        <f t="shared" si="22"/>
        <v>1</v>
      </c>
      <c r="L317">
        <f t="shared" si="23"/>
        <v>0</v>
      </c>
      <c r="M317">
        <f t="shared" si="24"/>
        <v>0</v>
      </c>
    </row>
    <row r="318" spans="1:13" x14ac:dyDescent="0.25">
      <c r="A318" t="s">
        <v>1356</v>
      </c>
      <c r="B318">
        <v>7</v>
      </c>
      <c r="C318" t="s">
        <v>1357</v>
      </c>
      <c r="D318" t="s">
        <v>1355</v>
      </c>
      <c r="E318" t="s">
        <v>752</v>
      </c>
      <c r="H318" s="2">
        <v>41304</v>
      </c>
      <c r="I318">
        <f t="shared" si="20"/>
        <v>0</v>
      </c>
      <c r="J318">
        <f t="shared" si="21"/>
        <v>0</v>
      </c>
      <c r="K318">
        <f t="shared" si="22"/>
        <v>1</v>
      </c>
      <c r="L318">
        <f t="shared" si="23"/>
        <v>0</v>
      </c>
      <c r="M318">
        <f t="shared" si="24"/>
        <v>0</v>
      </c>
    </row>
    <row r="319" spans="1:13" x14ac:dyDescent="0.25">
      <c r="A319" t="s">
        <v>1356</v>
      </c>
      <c r="B319">
        <v>84</v>
      </c>
      <c r="C319" t="s">
        <v>1357</v>
      </c>
      <c r="D319" t="s">
        <v>1333</v>
      </c>
      <c r="E319" t="s">
        <v>752</v>
      </c>
      <c r="H319" s="2">
        <v>41304</v>
      </c>
      <c r="I319">
        <f t="shared" si="20"/>
        <v>0</v>
      </c>
      <c r="J319">
        <f t="shared" si="21"/>
        <v>0</v>
      </c>
      <c r="K319">
        <f t="shared" si="22"/>
        <v>1</v>
      </c>
      <c r="L319">
        <f t="shared" si="23"/>
        <v>0</v>
      </c>
      <c r="M319">
        <f t="shared" si="24"/>
        <v>0</v>
      </c>
    </row>
    <row r="320" spans="1:13" x14ac:dyDescent="0.25">
      <c r="A320" t="s">
        <v>1358</v>
      </c>
      <c r="B320">
        <v>7</v>
      </c>
      <c r="C320" t="s">
        <v>1359</v>
      </c>
      <c r="D320" t="s">
        <v>1357</v>
      </c>
      <c r="E320" t="s">
        <v>752</v>
      </c>
      <c r="H320" s="2">
        <v>41297</v>
      </c>
      <c r="I320">
        <f t="shared" si="20"/>
        <v>0</v>
      </c>
      <c r="J320">
        <f t="shared" si="21"/>
        <v>0</v>
      </c>
      <c r="K320">
        <f t="shared" si="22"/>
        <v>1</v>
      </c>
      <c r="L320">
        <f t="shared" si="23"/>
        <v>0</v>
      </c>
      <c r="M320">
        <f t="shared" si="24"/>
        <v>0</v>
      </c>
    </row>
    <row r="321" spans="1:13" x14ac:dyDescent="0.25">
      <c r="A321" t="s">
        <v>1360</v>
      </c>
      <c r="B321">
        <v>7</v>
      </c>
      <c r="C321" t="s">
        <v>1361</v>
      </c>
      <c r="D321" t="s">
        <v>1359</v>
      </c>
      <c r="E321" t="s">
        <v>752</v>
      </c>
      <c r="H321" s="2">
        <v>41290</v>
      </c>
      <c r="I321">
        <f t="shared" si="20"/>
        <v>0</v>
      </c>
      <c r="J321">
        <f t="shared" si="21"/>
        <v>0</v>
      </c>
      <c r="K321">
        <f t="shared" si="22"/>
        <v>1</v>
      </c>
      <c r="L321">
        <f t="shared" si="23"/>
        <v>0</v>
      </c>
      <c r="M321">
        <f t="shared" si="24"/>
        <v>0</v>
      </c>
    </row>
    <row r="322" spans="1:13" x14ac:dyDescent="0.25">
      <c r="A322" t="s">
        <v>1362</v>
      </c>
      <c r="B322">
        <v>7</v>
      </c>
      <c r="C322" t="s">
        <v>1363</v>
      </c>
      <c r="D322" t="s">
        <v>1361</v>
      </c>
      <c r="E322" t="s">
        <v>752</v>
      </c>
      <c r="H322" s="2">
        <v>41283</v>
      </c>
      <c r="I322">
        <f t="shared" si="20"/>
        <v>0</v>
      </c>
      <c r="J322">
        <f t="shared" si="21"/>
        <v>0</v>
      </c>
      <c r="K322">
        <f t="shared" si="22"/>
        <v>1</v>
      </c>
      <c r="L322">
        <f t="shared" si="23"/>
        <v>0</v>
      </c>
      <c r="M322">
        <f t="shared" si="24"/>
        <v>0</v>
      </c>
    </row>
    <row r="323" spans="1:13" x14ac:dyDescent="0.25">
      <c r="A323" t="s">
        <v>1364</v>
      </c>
      <c r="B323">
        <v>7</v>
      </c>
      <c r="C323" t="s">
        <v>1364</v>
      </c>
      <c r="D323" t="s">
        <v>1363</v>
      </c>
      <c r="E323" t="s">
        <v>752</v>
      </c>
      <c r="H323" s="2">
        <v>41277</v>
      </c>
      <c r="I323">
        <f t="shared" ref="I323:I386" si="25">IF(WEEKDAY(H323)=2,1,0)</f>
        <v>0</v>
      </c>
      <c r="J323">
        <f t="shared" ref="J323:J386" si="26">IF(WEEKDAY(H323)=3,1,0)</f>
        <v>0</v>
      </c>
      <c r="K323">
        <f t="shared" ref="K323:K386" si="27">IF(WEEKDAY(H323)=4,1,0)</f>
        <v>0</v>
      </c>
      <c r="L323">
        <f t="shared" ref="L323:L386" si="28">IF(WEEKDAY(H323)=5,1,0)</f>
        <v>1</v>
      </c>
      <c r="M323">
        <f t="shared" ref="M323:M386" si="29">IF(WEEKDAY(H323)=6,1,0)</f>
        <v>0</v>
      </c>
    </row>
    <row r="324" spans="1:13" x14ac:dyDescent="0.25">
      <c r="A324" t="s">
        <v>1364</v>
      </c>
      <c r="B324">
        <v>84</v>
      </c>
      <c r="C324" t="s">
        <v>1364</v>
      </c>
      <c r="D324" t="s">
        <v>1341</v>
      </c>
      <c r="E324" t="s">
        <v>752</v>
      </c>
      <c r="H324" s="2">
        <v>41277</v>
      </c>
      <c r="I324">
        <f t="shared" si="25"/>
        <v>0</v>
      </c>
      <c r="J324">
        <f t="shared" si="26"/>
        <v>0</v>
      </c>
      <c r="K324">
        <f t="shared" si="27"/>
        <v>0</v>
      </c>
      <c r="L324">
        <f t="shared" si="28"/>
        <v>1</v>
      </c>
      <c r="M324">
        <f t="shared" si="29"/>
        <v>0</v>
      </c>
    </row>
    <row r="325" spans="1:13" x14ac:dyDescent="0.25">
      <c r="A325" t="s">
        <v>1365</v>
      </c>
      <c r="B325">
        <v>14</v>
      </c>
      <c r="C325" t="s">
        <v>1366</v>
      </c>
      <c r="D325" t="s">
        <v>1364</v>
      </c>
      <c r="E325" t="s">
        <v>752</v>
      </c>
      <c r="H325" s="2">
        <v>41262</v>
      </c>
      <c r="I325">
        <f t="shared" si="25"/>
        <v>0</v>
      </c>
      <c r="J325">
        <f t="shared" si="26"/>
        <v>0</v>
      </c>
      <c r="K325">
        <f t="shared" si="27"/>
        <v>1</v>
      </c>
      <c r="L325">
        <f t="shared" si="28"/>
        <v>0</v>
      </c>
      <c r="M325">
        <f t="shared" si="29"/>
        <v>0</v>
      </c>
    </row>
    <row r="326" spans="1:13" x14ac:dyDescent="0.25">
      <c r="A326" t="s">
        <v>1367</v>
      </c>
      <c r="B326">
        <v>7</v>
      </c>
      <c r="C326" t="s">
        <v>1368</v>
      </c>
      <c r="D326" t="s">
        <v>1366</v>
      </c>
      <c r="E326" t="s">
        <v>752</v>
      </c>
      <c r="H326" s="2">
        <v>41255</v>
      </c>
      <c r="I326">
        <f t="shared" si="25"/>
        <v>0</v>
      </c>
      <c r="J326">
        <f t="shared" si="26"/>
        <v>0</v>
      </c>
      <c r="K326">
        <f t="shared" si="27"/>
        <v>1</v>
      </c>
      <c r="L326">
        <f t="shared" si="28"/>
        <v>0</v>
      </c>
      <c r="M326">
        <f t="shared" si="29"/>
        <v>0</v>
      </c>
    </row>
    <row r="327" spans="1:13" x14ac:dyDescent="0.25">
      <c r="A327" t="s">
        <v>1369</v>
      </c>
      <c r="B327">
        <v>7</v>
      </c>
      <c r="C327" t="s">
        <v>1370</v>
      </c>
      <c r="D327" t="s">
        <v>1368</v>
      </c>
      <c r="E327" t="s">
        <v>752</v>
      </c>
      <c r="H327" s="2">
        <v>41248</v>
      </c>
      <c r="I327">
        <f t="shared" si="25"/>
        <v>0</v>
      </c>
      <c r="J327">
        <f t="shared" si="26"/>
        <v>0</v>
      </c>
      <c r="K327">
        <f t="shared" si="27"/>
        <v>1</v>
      </c>
      <c r="L327">
        <f t="shared" si="28"/>
        <v>0</v>
      </c>
      <c r="M327">
        <f t="shared" si="29"/>
        <v>0</v>
      </c>
    </row>
    <row r="328" spans="1:13" x14ac:dyDescent="0.25">
      <c r="A328" t="s">
        <v>1369</v>
      </c>
      <c r="B328">
        <v>84</v>
      </c>
      <c r="C328" t="s">
        <v>1370</v>
      </c>
      <c r="D328" t="s">
        <v>1349</v>
      </c>
      <c r="E328" t="s">
        <v>752</v>
      </c>
      <c r="H328" s="2">
        <v>41248</v>
      </c>
      <c r="I328">
        <f t="shared" si="25"/>
        <v>0</v>
      </c>
      <c r="J328">
        <f t="shared" si="26"/>
        <v>0</v>
      </c>
      <c r="K328">
        <f t="shared" si="27"/>
        <v>1</v>
      </c>
      <c r="L328">
        <f t="shared" si="28"/>
        <v>0</v>
      </c>
      <c r="M328">
        <f t="shared" si="29"/>
        <v>0</v>
      </c>
    </row>
    <row r="329" spans="1:13" x14ac:dyDescent="0.25">
      <c r="A329" t="s">
        <v>1371</v>
      </c>
      <c r="B329">
        <v>7</v>
      </c>
      <c r="C329" t="s">
        <v>1372</v>
      </c>
      <c r="D329" t="s">
        <v>1370</v>
      </c>
      <c r="E329" t="s">
        <v>752</v>
      </c>
      <c r="H329" s="2">
        <v>41241</v>
      </c>
      <c r="I329">
        <f t="shared" si="25"/>
        <v>0</v>
      </c>
      <c r="J329">
        <f t="shared" si="26"/>
        <v>0</v>
      </c>
      <c r="K329">
        <f t="shared" si="27"/>
        <v>1</v>
      </c>
      <c r="L329">
        <f t="shared" si="28"/>
        <v>0</v>
      </c>
      <c r="M329">
        <f t="shared" si="29"/>
        <v>0</v>
      </c>
    </row>
    <row r="330" spans="1:13" x14ac:dyDescent="0.25">
      <c r="A330" t="s">
        <v>1373</v>
      </c>
      <c r="B330">
        <v>6</v>
      </c>
      <c r="C330" t="s">
        <v>1374</v>
      </c>
      <c r="D330" t="s">
        <v>1372</v>
      </c>
      <c r="E330" t="s">
        <v>752</v>
      </c>
      <c r="H330" s="2">
        <v>41234</v>
      </c>
      <c r="I330">
        <f t="shared" si="25"/>
        <v>0</v>
      </c>
      <c r="J330">
        <f t="shared" si="26"/>
        <v>0</v>
      </c>
      <c r="K330">
        <f t="shared" si="27"/>
        <v>1</v>
      </c>
      <c r="L330">
        <f t="shared" si="28"/>
        <v>0</v>
      </c>
      <c r="M330">
        <f t="shared" si="29"/>
        <v>0</v>
      </c>
    </row>
    <row r="331" spans="1:13" x14ac:dyDescent="0.25">
      <c r="A331" t="s">
        <v>1375</v>
      </c>
      <c r="B331">
        <v>8</v>
      </c>
      <c r="C331" t="s">
        <v>1376</v>
      </c>
      <c r="D331" t="s">
        <v>1374</v>
      </c>
      <c r="E331" t="s">
        <v>752</v>
      </c>
      <c r="H331" s="2">
        <v>41227</v>
      </c>
      <c r="I331">
        <f t="shared" si="25"/>
        <v>0</v>
      </c>
      <c r="J331">
        <f t="shared" si="26"/>
        <v>0</v>
      </c>
      <c r="K331">
        <f t="shared" si="27"/>
        <v>1</v>
      </c>
      <c r="L331">
        <f t="shared" si="28"/>
        <v>0</v>
      </c>
      <c r="M331">
        <f t="shared" si="29"/>
        <v>0</v>
      </c>
    </row>
    <row r="332" spans="1:13" x14ac:dyDescent="0.25">
      <c r="A332" t="s">
        <v>1377</v>
      </c>
      <c r="B332">
        <v>7</v>
      </c>
      <c r="C332" t="s">
        <v>1378</v>
      </c>
      <c r="D332" t="s">
        <v>1376</v>
      </c>
      <c r="E332" t="s">
        <v>752</v>
      </c>
      <c r="H332" s="2">
        <v>41220</v>
      </c>
      <c r="I332">
        <f t="shared" si="25"/>
        <v>0</v>
      </c>
      <c r="J332">
        <f t="shared" si="26"/>
        <v>0</v>
      </c>
      <c r="K332">
        <f t="shared" si="27"/>
        <v>1</v>
      </c>
      <c r="L332">
        <f t="shared" si="28"/>
        <v>0</v>
      </c>
      <c r="M332">
        <f t="shared" si="29"/>
        <v>0</v>
      </c>
    </row>
    <row r="333" spans="1:13" x14ac:dyDescent="0.25">
      <c r="A333" t="s">
        <v>1377</v>
      </c>
      <c r="B333">
        <v>84</v>
      </c>
      <c r="C333" t="s">
        <v>1378</v>
      </c>
      <c r="D333" t="s">
        <v>1357</v>
      </c>
      <c r="E333" t="s">
        <v>752</v>
      </c>
      <c r="H333" s="2">
        <v>41220</v>
      </c>
      <c r="I333">
        <f t="shared" si="25"/>
        <v>0</v>
      </c>
      <c r="J333">
        <f t="shared" si="26"/>
        <v>0</v>
      </c>
      <c r="K333">
        <f t="shared" si="27"/>
        <v>1</v>
      </c>
      <c r="L333">
        <f t="shared" si="28"/>
        <v>0</v>
      </c>
      <c r="M333">
        <f t="shared" si="29"/>
        <v>0</v>
      </c>
    </row>
    <row r="334" spans="1:13" x14ac:dyDescent="0.25">
      <c r="A334" t="s">
        <v>1379</v>
      </c>
      <c r="B334">
        <v>7</v>
      </c>
      <c r="C334" t="s">
        <v>1380</v>
      </c>
      <c r="D334" t="s">
        <v>1378</v>
      </c>
      <c r="E334" t="s">
        <v>752</v>
      </c>
      <c r="H334" s="2">
        <v>41213</v>
      </c>
      <c r="I334">
        <f t="shared" si="25"/>
        <v>0</v>
      </c>
      <c r="J334">
        <f t="shared" si="26"/>
        <v>0</v>
      </c>
      <c r="K334">
        <f t="shared" si="27"/>
        <v>1</v>
      </c>
      <c r="L334">
        <f t="shared" si="28"/>
        <v>0</v>
      </c>
      <c r="M334">
        <f t="shared" si="29"/>
        <v>0</v>
      </c>
    </row>
    <row r="335" spans="1:13" x14ac:dyDescent="0.25">
      <c r="A335" t="s">
        <v>1381</v>
      </c>
      <c r="B335">
        <v>7</v>
      </c>
      <c r="C335" t="s">
        <v>1382</v>
      </c>
      <c r="D335" t="s">
        <v>1380</v>
      </c>
      <c r="E335" t="s">
        <v>752</v>
      </c>
      <c r="H335" s="2">
        <v>41206</v>
      </c>
      <c r="I335">
        <f t="shared" si="25"/>
        <v>0</v>
      </c>
      <c r="J335">
        <f t="shared" si="26"/>
        <v>0</v>
      </c>
      <c r="K335">
        <f t="shared" si="27"/>
        <v>1</v>
      </c>
      <c r="L335">
        <f t="shared" si="28"/>
        <v>0</v>
      </c>
      <c r="M335">
        <f t="shared" si="29"/>
        <v>0</v>
      </c>
    </row>
    <row r="336" spans="1:13" x14ac:dyDescent="0.25">
      <c r="A336" t="s">
        <v>1383</v>
      </c>
      <c r="B336">
        <v>7</v>
      </c>
      <c r="C336" t="s">
        <v>1384</v>
      </c>
      <c r="D336" t="s">
        <v>1382</v>
      </c>
      <c r="E336" t="s">
        <v>752</v>
      </c>
      <c r="H336" s="2">
        <v>41199</v>
      </c>
      <c r="I336">
        <f t="shared" si="25"/>
        <v>0</v>
      </c>
      <c r="J336">
        <f t="shared" si="26"/>
        <v>0</v>
      </c>
      <c r="K336">
        <f t="shared" si="27"/>
        <v>1</v>
      </c>
      <c r="L336">
        <f t="shared" si="28"/>
        <v>0</v>
      </c>
      <c r="M336">
        <f t="shared" si="29"/>
        <v>0</v>
      </c>
    </row>
    <row r="337" spans="1:13" x14ac:dyDescent="0.25">
      <c r="A337" t="s">
        <v>1385</v>
      </c>
      <c r="B337">
        <v>7</v>
      </c>
      <c r="C337" t="s">
        <v>1386</v>
      </c>
      <c r="D337" t="s">
        <v>1384</v>
      </c>
      <c r="E337" t="s">
        <v>752</v>
      </c>
      <c r="H337" s="2">
        <v>41192</v>
      </c>
      <c r="I337">
        <f t="shared" si="25"/>
        <v>0</v>
      </c>
      <c r="J337">
        <f t="shared" si="26"/>
        <v>0</v>
      </c>
      <c r="K337">
        <f t="shared" si="27"/>
        <v>1</v>
      </c>
      <c r="L337">
        <f t="shared" si="28"/>
        <v>0</v>
      </c>
      <c r="M337">
        <f t="shared" si="29"/>
        <v>0</v>
      </c>
    </row>
    <row r="338" spans="1:13" x14ac:dyDescent="0.25">
      <c r="A338" t="s">
        <v>1385</v>
      </c>
      <c r="B338">
        <v>84</v>
      </c>
      <c r="C338" t="s">
        <v>1386</v>
      </c>
      <c r="D338" t="s">
        <v>1364</v>
      </c>
      <c r="E338" t="s">
        <v>752</v>
      </c>
      <c r="H338" s="2">
        <v>41192</v>
      </c>
      <c r="I338">
        <f t="shared" si="25"/>
        <v>0</v>
      </c>
      <c r="J338">
        <f t="shared" si="26"/>
        <v>0</v>
      </c>
      <c r="K338">
        <f t="shared" si="27"/>
        <v>1</v>
      </c>
      <c r="L338">
        <f t="shared" si="28"/>
        <v>0</v>
      </c>
      <c r="M338">
        <f t="shared" si="29"/>
        <v>0</v>
      </c>
    </row>
    <row r="339" spans="1:13" x14ac:dyDescent="0.25">
      <c r="A339" t="s">
        <v>1387</v>
      </c>
      <c r="B339">
        <v>7</v>
      </c>
      <c r="C339" t="s">
        <v>1388</v>
      </c>
      <c r="D339" t="s">
        <v>1386</v>
      </c>
      <c r="E339" t="s">
        <v>752</v>
      </c>
      <c r="H339" s="2">
        <v>41185</v>
      </c>
      <c r="I339">
        <f t="shared" si="25"/>
        <v>0</v>
      </c>
      <c r="J339">
        <f t="shared" si="26"/>
        <v>0</v>
      </c>
      <c r="K339">
        <f t="shared" si="27"/>
        <v>1</v>
      </c>
      <c r="L339">
        <f t="shared" si="28"/>
        <v>0</v>
      </c>
      <c r="M339">
        <f t="shared" si="29"/>
        <v>0</v>
      </c>
    </row>
    <row r="340" spans="1:13" x14ac:dyDescent="0.25">
      <c r="A340" t="s">
        <v>1389</v>
      </c>
      <c r="B340">
        <v>7</v>
      </c>
      <c r="C340" t="s">
        <v>1390</v>
      </c>
      <c r="D340" t="s">
        <v>1388</v>
      </c>
      <c r="E340" t="s">
        <v>752</v>
      </c>
      <c r="H340" s="2">
        <v>41178</v>
      </c>
      <c r="I340">
        <f t="shared" si="25"/>
        <v>0</v>
      </c>
      <c r="J340">
        <f t="shared" si="26"/>
        <v>0</v>
      </c>
      <c r="K340">
        <f t="shared" si="27"/>
        <v>1</v>
      </c>
      <c r="L340">
        <f t="shared" si="28"/>
        <v>0</v>
      </c>
      <c r="M340">
        <f t="shared" si="29"/>
        <v>0</v>
      </c>
    </row>
    <row r="341" spans="1:13" x14ac:dyDescent="0.25">
      <c r="A341" t="s">
        <v>1391</v>
      </c>
      <c r="B341">
        <v>7</v>
      </c>
      <c r="C341" t="s">
        <v>1392</v>
      </c>
      <c r="D341" t="s">
        <v>1390</v>
      </c>
      <c r="E341" t="s">
        <v>752</v>
      </c>
      <c r="H341" s="2">
        <v>41171</v>
      </c>
      <c r="I341">
        <f t="shared" si="25"/>
        <v>0</v>
      </c>
      <c r="J341">
        <f t="shared" si="26"/>
        <v>0</v>
      </c>
      <c r="K341">
        <f t="shared" si="27"/>
        <v>1</v>
      </c>
      <c r="L341">
        <f t="shared" si="28"/>
        <v>0</v>
      </c>
      <c r="M341">
        <f t="shared" si="29"/>
        <v>0</v>
      </c>
    </row>
    <row r="342" spans="1:13" x14ac:dyDescent="0.25">
      <c r="A342" t="s">
        <v>1393</v>
      </c>
      <c r="B342">
        <v>7</v>
      </c>
      <c r="C342" t="s">
        <v>1394</v>
      </c>
      <c r="D342" t="s">
        <v>1392</v>
      </c>
      <c r="E342" t="s">
        <v>752</v>
      </c>
      <c r="H342" s="2">
        <v>41164</v>
      </c>
      <c r="I342">
        <f t="shared" si="25"/>
        <v>0</v>
      </c>
      <c r="J342">
        <f t="shared" si="26"/>
        <v>0</v>
      </c>
      <c r="K342">
        <f t="shared" si="27"/>
        <v>1</v>
      </c>
      <c r="L342">
        <f t="shared" si="28"/>
        <v>0</v>
      </c>
      <c r="M342">
        <f t="shared" si="29"/>
        <v>0</v>
      </c>
    </row>
    <row r="343" spans="1:13" x14ac:dyDescent="0.25">
      <c r="A343" t="s">
        <v>1393</v>
      </c>
      <c r="B343">
        <v>84</v>
      </c>
      <c r="C343" t="s">
        <v>1394</v>
      </c>
      <c r="D343" t="s">
        <v>1370</v>
      </c>
      <c r="E343" t="s">
        <v>752</v>
      </c>
      <c r="H343" s="2">
        <v>41164</v>
      </c>
      <c r="I343">
        <f t="shared" si="25"/>
        <v>0</v>
      </c>
      <c r="J343">
        <f t="shared" si="26"/>
        <v>0</v>
      </c>
      <c r="K343">
        <f t="shared" si="27"/>
        <v>1</v>
      </c>
      <c r="L343">
        <f t="shared" si="28"/>
        <v>0</v>
      </c>
      <c r="M343">
        <f t="shared" si="29"/>
        <v>0</v>
      </c>
    </row>
    <row r="344" spans="1:13" x14ac:dyDescent="0.25">
      <c r="A344" t="s">
        <v>1395</v>
      </c>
      <c r="B344">
        <v>7</v>
      </c>
      <c r="C344" t="s">
        <v>1396</v>
      </c>
      <c r="D344" t="s">
        <v>1394</v>
      </c>
      <c r="E344" t="s">
        <v>752</v>
      </c>
      <c r="H344" s="2">
        <v>41157</v>
      </c>
      <c r="I344">
        <f t="shared" si="25"/>
        <v>0</v>
      </c>
      <c r="J344">
        <f t="shared" si="26"/>
        <v>0</v>
      </c>
      <c r="K344">
        <f t="shared" si="27"/>
        <v>1</v>
      </c>
      <c r="L344">
        <f t="shared" si="28"/>
        <v>0</v>
      </c>
      <c r="M344">
        <f t="shared" si="29"/>
        <v>0</v>
      </c>
    </row>
    <row r="345" spans="1:13" x14ac:dyDescent="0.25">
      <c r="A345" t="s">
        <v>1397</v>
      </c>
      <c r="B345">
        <v>7</v>
      </c>
      <c r="C345" t="s">
        <v>1398</v>
      </c>
      <c r="D345" t="s">
        <v>1396</v>
      </c>
      <c r="E345" t="s">
        <v>752</v>
      </c>
      <c r="H345" s="2">
        <v>41150</v>
      </c>
      <c r="I345">
        <f t="shared" si="25"/>
        <v>0</v>
      </c>
      <c r="J345">
        <f t="shared" si="26"/>
        <v>0</v>
      </c>
      <c r="K345">
        <f t="shared" si="27"/>
        <v>1</v>
      </c>
      <c r="L345">
        <f t="shared" si="28"/>
        <v>0</v>
      </c>
      <c r="M345">
        <f t="shared" si="29"/>
        <v>0</v>
      </c>
    </row>
    <row r="346" spans="1:13" x14ac:dyDescent="0.25">
      <c r="A346" t="s">
        <v>1399</v>
      </c>
      <c r="B346">
        <v>7</v>
      </c>
      <c r="C346" t="s">
        <v>1400</v>
      </c>
      <c r="D346" t="s">
        <v>1398</v>
      </c>
      <c r="E346" t="s">
        <v>752</v>
      </c>
      <c r="H346" s="2">
        <v>41143</v>
      </c>
      <c r="I346">
        <f t="shared" si="25"/>
        <v>0</v>
      </c>
      <c r="J346">
        <f t="shared" si="26"/>
        <v>0</v>
      </c>
      <c r="K346">
        <f t="shared" si="27"/>
        <v>1</v>
      </c>
      <c r="L346">
        <f t="shared" si="28"/>
        <v>0</v>
      </c>
      <c r="M346">
        <f t="shared" si="29"/>
        <v>0</v>
      </c>
    </row>
    <row r="347" spans="1:13" x14ac:dyDescent="0.25">
      <c r="A347" t="s">
        <v>1401</v>
      </c>
      <c r="B347">
        <v>7</v>
      </c>
      <c r="C347" t="s">
        <v>1402</v>
      </c>
      <c r="D347" t="s">
        <v>1400</v>
      </c>
      <c r="E347" t="s">
        <v>752</v>
      </c>
      <c r="H347" s="2">
        <v>41136</v>
      </c>
      <c r="I347">
        <f t="shared" si="25"/>
        <v>0</v>
      </c>
      <c r="J347">
        <f t="shared" si="26"/>
        <v>0</v>
      </c>
      <c r="K347">
        <f t="shared" si="27"/>
        <v>1</v>
      </c>
      <c r="L347">
        <f t="shared" si="28"/>
        <v>0</v>
      </c>
      <c r="M347">
        <f t="shared" si="29"/>
        <v>0</v>
      </c>
    </row>
    <row r="348" spans="1:13" x14ac:dyDescent="0.25">
      <c r="A348" t="s">
        <v>1401</v>
      </c>
      <c r="B348">
        <v>84</v>
      </c>
      <c r="C348" t="s">
        <v>1402</v>
      </c>
      <c r="D348" t="s">
        <v>1378</v>
      </c>
      <c r="E348" t="s">
        <v>752</v>
      </c>
      <c r="H348" s="2">
        <v>41136</v>
      </c>
      <c r="I348">
        <f t="shared" si="25"/>
        <v>0</v>
      </c>
      <c r="J348">
        <f t="shared" si="26"/>
        <v>0</v>
      </c>
      <c r="K348">
        <f t="shared" si="27"/>
        <v>1</v>
      </c>
      <c r="L348">
        <f t="shared" si="28"/>
        <v>0</v>
      </c>
      <c r="M348">
        <f t="shared" si="29"/>
        <v>0</v>
      </c>
    </row>
    <row r="349" spans="1:13" x14ac:dyDescent="0.25">
      <c r="A349" t="s">
        <v>1403</v>
      </c>
      <c r="B349">
        <v>7</v>
      </c>
      <c r="C349" t="s">
        <v>1404</v>
      </c>
      <c r="D349" t="s">
        <v>1402</v>
      </c>
      <c r="E349" t="s">
        <v>752</v>
      </c>
      <c r="H349" s="2">
        <v>41129</v>
      </c>
      <c r="I349">
        <f t="shared" si="25"/>
        <v>0</v>
      </c>
      <c r="J349">
        <f t="shared" si="26"/>
        <v>0</v>
      </c>
      <c r="K349">
        <f t="shared" si="27"/>
        <v>1</v>
      </c>
      <c r="L349">
        <f t="shared" si="28"/>
        <v>0</v>
      </c>
      <c r="M349">
        <f t="shared" si="29"/>
        <v>0</v>
      </c>
    </row>
    <row r="350" spans="1:13" x14ac:dyDescent="0.25">
      <c r="A350" t="s">
        <v>1405</v>
      </c>
      <c r="B350">
        <v>7</v>
      </c>
      <c r="C350" t="s">
        <v>1406</v>
      </c>
      <c r="D350" t="s">
        <v>1404</v>
      </c>
      <c r="E350" t="s">
        <v>752</v>
      </c>
      <c r="H350" s="2">
        <v>41121</v>
      </c>
      <c r="I350">
        <f t="shared" si="25"/>
        <v>0</v>
      </c>
      <c r="J350">
        <f t="shared" si="26"/>
        <v>1</v>
      </c>
      <c r="K350">
        <f t="shared" si="27"/>
        <v>0</v>
      </c>
      <c r="L350">
        <f t="shared" si="28"/>
        <v>0</v>
      </c>
      <c r="M350">
        <f t="shared" si="29"/>
        <v>0</v>
      </c>
    </row>
    <row r="351" spans="1:13" x14ac:dyDescent="0.25">
      <c r="A351" t="s">
        <v>1407</v>
      </c>
      <c r="B351">
        <v>7</v>
      </c>
      <c r="C351" t="s">
        <v>1408</v>
      </c>
      <c r="D351" t="s">
        <v>1406</v>
      </c>
      <c r="E351" t="s">
        <v>752</v>
      </c>
      <c r="H351" s="2">
        <v>41115</v>
      </c>
      <c r="I351">
        <f t="shared" si="25"/>
        <v>0</v>
      </c>
      <c r="J351">
        <f t="shared" si="26"/>
        <v>0</v>
      </c>
      <c r="K351">
        <f t="shared" si="27"/>
        <v>1</v>
      </c>
      <c r="L351">
        <f t="shared" si="28"/>
        <v>0</v>
      </c>
      <c r="M351">
        <f t="shared" si="29"/>
        <v>0</v>
      </c>
    </row>
    <row r="352" spans="1:13" x14ac:dyDescent="0.25">
      <c r="A352" t="s">
        <v>1409</v>
      </c>
      <c r="B352">
        <v>7</v>
      </c>
      <c r="C352" t="s">
        <v>1410</v>
      </c>
      <c r="D352" t="s">
        <v>1408</v>
      </c>
      <c r="E352" t="s">
        <v>752</v>
      </c>
      <c r="H352" s="2">
        <v>41108</v>
      </c>
      <c r="I352">
        <f t="shared" si="25"/>
        <v>0</v>
      </c>
      <c r="J352">
        <f t="shared" si="26"/>
        <v>0</v>
      </c>
      <c r="K352">
        <f t="shared" si="27"/>
        <v>1</v>
      </c>
      <c r="L352">
        <f t="shared" si="28"/>
        <v>0</v>
      </c>
      <c r="M352">
        <f t="shared" si="29"/>
        <v>0</v>
      </c>
    </row>
    <row r="353" spans="1:13" x14ac:dyDescent="0.25">
      <c r="A353" t="s">
        <v>1409</v>
      </c>
      <c r="B353">
        <v>84</v>
      </c>
      <c r="C353" t="s">
        <v>1410</v>
      </c>
      <c r="D353" t="s">
        <v>1386</v>
      </c>
      <c r="E353" t="s">
        <v>752</v>
      </c>
      <c r="H353" s="2">
        <v>41108</v>
      </c>
      <c r="I353">
        <f t="shared" si="25"/>
        <v>0</v>
      </c>
      <c r="J353">
        <f t="shared" si="26"/>
        <v>0</v>
      </c>
      <c r="K353">
        <f t="shared" si="27"/>
        <v>1</v>
      </c>
      <c r="L353">
        <f t="shared" si="28"/>
        <v>0</v>
      </c>
      <c r="M353">
        <f t="shared" si="29"/>
        <v>0</v>
      </c>
    </row>
    <row r="354" spans="1:13" x14ac:dyDescent="0.25">
      <c r="A354" t="s">
        <v>1411</v>
      </c>
      <c r="B354">
        <v>7</v>
      </c>
      <c r="C354" t="s">
        <v>1412</v>
      </c>
      <c r="D354" t="s">
        <v>1410</v>
      </c>
      <c r="E354" t="s">
        <v>752</v>
      </c>
      <c r="H354" s="2">
        <v>41101</v>
      </c>
      <c r="I354">
        <f t="shared" si="25"/>
        <v>0</v>
      </c>
      <c r="J354">
        <f t="shared" si="26"/>
        <v>0</v>
      </c>
      <c r="K354">
        <f t="shared" si="27"/>
        <v>1</v>
      </c>
      <c r="L354">
        <f t="shared" si="28"/>
        <v>0</v>
      </c>
      <c r="M354">
        <f t="shared" si="29"/>
        <v>0</v>
      </c>
    </row>
    <row r="355" spans="1:13" x14ac:dyDescent="0.25">
      <c r="A355" t="s">
        <v>1413</v>
      </c>
      <c r="B355">
        <v>7</v>
      </c>
      <c r="C355" t="s">
        <v>1414</v>
      </c>
      <c r="D355" t="s">
        <v>1412</v>
      </c>
      <c r="E355" t="s">
        <v>752</v>
      </c>
      <c r="H355" s="2">
        <v>41093</v>
      </c>
      <c r="I355">
        <f t="shared" si="25"/>
        <v>0</v>
      </c>
      <c r="J355">
        <f t="shared" si="26"/>
        <v>1</v>
      </c>
      <c r="K355">
        <f t="shared" si="27"/>
        <v>0</v>
      </c>
      <c r="L355">
        <f t="shared" si="28"/>
        <v>0</v>
      </c>
      <c r="M355">
        <f t="shared" si="29"/>
        <v>0</v>
      </c>
    </row>
    <row r="356" spans="1:13" x14ac:dyDescent="0.25">
      <c r="A356" t="s">
        <v>1415</v>
      </c>
      <c r="B356">
        <v>7</v>
      </c>
      <c r="C356" t="s">
        <v>1416</v>
      </c>
      <c r="D356" t="s">
        <v>1414</v>
      </c>
      <c r="E356" t="s">
        <v>752</v>
      </c>
      <c r="H356" s="2">
        <v>41087</v>
      </c>
      <c r="I356">
        <f t="shared" si="25"/>
        <v>0</v>
      </c>
      <c r="J356">
        <f t="shared" si="26"/>
        <v>0</v>
      </c>
      <c r="K356">
        <f t="shared" si="27"/>
        <v>1</v>
      </c>
      <c r="L356">
        <f t="shared" si="28"/>
        <v>0</v>
      </c>
      <c r="M356">
        <f t="shared" si="29"/>
        <v>0</v>
      </c>
    </row>
    <row r="357" spans="1:13" x14ac:dyDescent="0.25">
      <c r="A357" t="s">
        <v>1417</v>
      </c>
      <c r="B357">
        <v>7</v>
      </c>
      <c r="C357" t="s">
        <v>1418</v>
      </c>
      <c r="D357" t="s">
        <v>1416</v>
      </c>
      <c r="E357" t="s">
        <v>752</v>
      </c>
      <c r="H357" s="2">
        <v>41080</v>
      </c>
      <c r="I357">
        <f t="shared" si="25"/>
        <v>0</v>
      </c>
      <c r="J357">
        <f t="shared" si="26"/>
        <v>0</v>
      </c>
      <c r="K357">
        <f t="shared" si="27"/>
        <v>1</v>
      </c>
      <c r="L357">
        <f t="shared" si="28"/>
        <v>0</v>
      </c>
      <c r="M357">
        <f t="shared" si="29"/>
        <v>0</v>
      </c>
    </row>
    <row r="358" spans="1:13" x14ac:dyDescent="0.25">
      <c r="A358" t="s">
        <v>1417</v>
      </c>
      <c r="B358">
        <v>84</v>
      </c>
      <c r="C358" t="s">
        <v>1418</v>
      </c>
      <c r="D358" t="s">
        <v>1394</v>
      </c>
      <c r="E358" t="s">
        <v>752</v>
      </c>
      <c r="H358" s="2">
        <v>41080</v>
      </c>
      <c r="I358">
        <f t="shared" si="25"/>
        <v>0</v>
      </c>
      <c r="J358">
        <f t="shared" si="26"/>
        <v>0</v>
      </c>
      <c r="K358">
        <f t="shared" si="27"/>
        <v>1</v>
      </c>
      <c r="L358">
        <f t="shared" si="28"/>
        <v>0</v>
      </c>
      <c r="M358">
        <f t="shared" si="29"/>
        <v>0</v>
      </c>
    </row>
    <row r="359" spans="1:13" x14ac:dyDescent="0.25">
      <c r="A359" t="s">
        <v>1419</v>
      </c>
      <c r="B359">
        <v>7</v>
      </c>
      <c r="C359" t="s">
        <v>1420</v>
      </c>
      <c r="D359" t="s">
        <v>1418</v>
      </c>
      <c r="E359" t="s">
        <v>752</v>
      </c>
      <c r="H359" s="2">
        <v>41073</v>
      </c>
      <c r="I359">
        <f t="shared" si="25"/>
        <v>0</v>
      </c>
      <c r="J359">
        <f t="shared" si="26"/>
        <v>0</v>
      </c>
      <c r="K359">
        <f t="shared" si="27"/>
        <v>1</v>
      </c>
      <c r="L359">
        <f t="shared" si="28"/>
        <v>0</v>
      </c>
      <c r="M359">
        <f t="shared" si="29"/>
        <v>0</v>
      </c>
    </row>
    <row r="360" spans="1:13" x14ac:dyDescent="0.25">
      <c r="A360" t="s">
        <v>1421</v>
      </c>
      <c r="B360">
        <v>7</v>
      </c>
      <c r="C360" t="s">
        <v>1422</v>
      </c>
      <c r="D360" t="s">
        <v>1420</v>
      </c>
      <c r="E360" t="s">
        <v>752</v>
      </c>
      <c r="H360" s="2">
        <v>41066</v>
      </c>
      <c r="I360">
        <f t="shared" si="25"/>
        <v>0</v>
      </c>
      <c r="J360">
        <f t="shared" si="26"/>
        <v>0</v>
      </c>
      <c r="K360">
        <f t="shared" si="27"/>
        <v>1</v>
      </c>
      <c r="L360">
        <f t="shared" si="28"/>
        <v>0</v>
      </c>
      <c r="M360">
        <f t="shared" si="29"/>
        <v>0</v>
      </c>
    </row>
    <row r="361" spans="1:13" x14ac:dyDescent="0.25">
      <c r="A361" t="s">
        <v>1423</v>
      </c>
      <c r="B361">
        <v>7</v>
      </c>
      <c r="C361" t="s">
        <v>1424</v>
      </c>
      <c r="D361" t="s">
        <v>1422</v>
      </c>
      <c r="E361" t="s">
        <v>752</v>
      </c>
      <c r="H361" s="2">
        <v>41059</v>
      </c>
      <c r="I361">
        <f t="shared" si="25"/>
        <v>0</v>
      </c>
      <c r="J361">
        <f t="shared" si="26"/>
        <v>0</v>
      </c>
      <c r="K361">
        <f t="shared" si="27"/>
        <v>1</v>
      </c>
      <c r="L361">
        <f t="shared" si="28"/>
        <v>0</v>
      </c>
      <c r="M361">
        <f t="shared" si="29"/>
        <v>0</v>
      </c>
    </row>
    <row r="362" spans="1:13" x14ac:dyDescent="0.25">
      <c r="A362" t="s">
        <v>1425</v>
      </c>
      <c r="B362">
        <v>7</v>
      </c>
      <c r="C362" t="s">
        <v>1426</v>
      </c>
      <c r="D362" t="s">
        <v>1424</v>
      </c>
      <c r="E362" t="s">
        <v>752</v>
      </c>
      <c r="H362" s="2">
        <v>41052</v>
      </c>
      <c r="I362">
        <f t="shared" si="25"/>
        <v>0</v>
      </c>
      <c r="J362">
        <f t="shared" si="26"/>
        <v>0</v>
      </c>
      <c r="K362">
        <f t="shared" si="27"/>
        <v>1</v>
      </c>
      <c r="L362">
        <f t="shared" si="28"/>
        <v>0</v>
      </c>
      <c r="M362">
        <f t="shared" si="29"/>
        <v>0</v>
      </c>
    </row>
    <row r="363" spans="1:13" x14ac:dyDescent="0.25">
      <c r="A363" t="s">
        <v>1425</v>
      </c>
      <c r="B363">
        <v>84</v>
      </c>
      <c r="C363" t="s">
        <v>1426</v>
      </c>
      <c r="D363" t="s">
        <v>1402</v>
      </c>
      <c r="E363" t="s">
        <v>752</v>
      </c>
      <c r="H363" s="2">
        <v>41052</v>
      </c>
      <c r="I363">
        <f t="shared" si="25"/>
        <v>0</v>
      </c>
      <c r="J363">
        <f t="shared" si="26"/>
        <v>0</v>
      </c>
      <c r="K363">
        <f t="shared" si="27"/>
        <v>1</v>
      </c>
      <c r="L363">
        <f t="shared" si="28"/>
        <v>0</v>
      </c>
      <c r="M363">
        <f t="shared" si="29"/>
        <v>0</v>
      </c>
    </row>
    <row r="364" spans="1:13" x14ac:dyDescent="0.25">
      <c r="A364" t="s">
        <v>1427</v>
      </c>
      <c r="B364">
        <v>6</v>
      </c>
      <c r="C364" t="s">
        <v>1428</v>
      </c>
      <c r="D364" t="s">
        <v>1426</v>
      </c>
      <c r="E364" t="s">
        <v>752</v>
      </c>
      <c r="H364" s="2">
        <v>41045</v>
      </c>
      <c r="I364">
        <f t="shared" si="25"/>
        <v>0</v>
      </c>
      <c r="J364">
        <f t="shared" si="26"/>
        <v>0</v>
      </c>
      <c r="K364">
        <f t="shared" si="27"/>
        <v>1</v>
      </c>
      <c r="L364">
        <f t="shared" si="28"/>
        <v>0</v>
      </c>
      <c r="M364">
        <f t="shared" si="29"/>
        <v>0</v>
      </c>
    </row>
    <row r="365" spans="1:13" x14ac:dyDescent="0.25">
      <c r="A365" t="s">
        <v>1429</v>
      </c>
      <c r="B365">
        <v>8</v>
      </c>
      <c r="C365" t="s">
        <v>1430</v>
      </c>
      <c r="D365" t="s">
        <v>1428</v>
      </c>
      <c r="E365" t="s">
        <v>752</v>
      </c>
      <c r="H365" s="2">
        <v>41038</v>
      </c>
      <c r="I365">
        <f t="shared" si="25"/>
        <v>0</v>
      </c>
      <c r="J365">
        <f t="shared" si="26"/>
        <v>0</v>
      </c>
      <c r="K365">
        <f t="shared" si="27"/>
        <v>1</v>
      </c>
      <c r="L365">
        <f t="shared" si="28"/>
        <v>0</v>
      </c>
      <c r="M365">
        <f t="shared" si="29"/>
        <v>0</v>
      </c>
    </row>
    <row r="366" spans="1:13" x14ac:dyDescent="0.25">
      <c r="A366" t="s">
        <v>1431</v>
      </c>
      <c r="B366">
        <v>7</v>
      </c>
      <c r="C366" t="s">
        <v>1432</v>
      </c>
      <c r="D366" t="s">
        <v>1430</v>
      </c>
      <c r="E366" t="s">
        <v>752</v>
      </c>
      <c r="H366" s="2">
        <v>41031</v>
      </c>
      <c r="I366">
        <f t="shared" si="25"/>
        <v>0</v>
      </c>
      <c r="J366">
        <f t="shared" si="26"/>
        <v>0</v>
      </c>
      <c r="K366">
        <f t="shared" si="27"/>
        <v>1</v>
      </c>
      <c r="L366">
        <f t="shared" si="28"/>
        <v>0</v>
      </c>
      <c r="M366">
        <f t="shared" si="29"/>
        <v>0</v>
      </c>
    </row>
    <row r="367" spans="1:13" x14ac:dyDescent="0.25">
      <c r="A367" t="s">
        <v>1433</v>
      </c>
      <c r="B367">
        <v>7</v>
      </c>
      <c r="C367" t="s">
        <v>1434</v>
      </c>
      <c r="D367" t="s">
        <v>1432</v>
      </c>
      <c r="E367" t="s">
        <v>752</v>
      </c>
      <c r="H367" s="2">
        <v>41024</v>
      </c>
      <c r="I367">
        <f t="shared" si="25"/>
        <v>0</v>
      </c>
      <c r="J367">
        <f t="shared" si="26"/>
        <v>0</v>
      </c>
      <c r="K367">
        <f t="shared" si="27"/>
        <v>1</v>
      </c>
      <c r="L367">
        <f t="shared" si="28"/>
        <v>0</v>
      </c>
      <c r="M367">
        <f t="shared" si="29"/>
        <v>0</v>
      </c>
    </row>
    <row r="368" spans="1:13" x14ac:dyDescent="0.25">
      <c r="A368" t="s">
        <v>1433</v>
      </c>
      <c r="B368">
        <v>84</v>
      </c>
      <c r="C368" t="s">
        <v>1434</v>
      </c>
      <c r="D368" t="s">
        <v>1410</v>
      </c>
      <c r="E368" t="s">
        <v>752</v>
      </c>
      <c r="H368" s="2">
        <v>41024</v>
      </c>
      <c r="I368">
        <f t="shared" si="25"/>
        <v>0</v>
      </c>
      <c r="J368">
        <f t="shared" si="26"/>
        <v>0</v>
      </c>
      <c r="K368">
        <f t="shared" si="27"/>
        <v>1</v>
      </c>
      <c r="L368">
        <f t="shared" si="28"/>
        <v>0</v>
      </c>
      <c r="M368">
        <f t="shared" si="29"/>
        <v>0</v>
      </c>
    </row>
    <row r="369" spans="1:13" x14ac:dyDescent="0.25">
      <c r="A369" t="s">
        <v>1435</v>
      </c>
      <c r="B369">
        <v>7</v>
      </c>
      <c r="C369" t="s">
        <v>1436</v>
      </c>
      <c r="D369" t="s">
        <v>1434</v>
      </c>
      <c r="E369" t="s">
        <v>752</v>
      </c>
      <c r="H369" s="2">
        <v>41017</v>
      </c>
      <c r="I369">
        <f t="shared" si="25"/>
        <v>0</v>
      </c>
      <c r="J369">
        <f t="shared" si="26"/>
        <v>0</v>
      </c>
      <c r="K369">
        <f t="shared" si="27"/>
        <v>1</v>
      </c>
      <c r="L369">
        <f t="shared" si="28"/>
        <v>0</v>
      </c>
      <c r="M369">
        <f t="shared" si="29"/>
        <v>0</v>
      </c>
    </row>
    <row r="370" spans="1:13" x14ac:dyDescent="0.25">
      <c r="A370" t="s">
        <v>1437</v>
      </c>
      <c r="B370">
        <v>7</v>
      </c>
      <c r="C370" t="s">
        <v>1438</v>
      </c>
      <c r="D370" t="s">
        <v>1436</v>
      </c>
      <c r="E370" t="s">
        <v>752</v>
      </c>
      <c r="H370" s="2">
        <v>41010</v>
      </c>
      <c r="I370">
        <f t="shared" si="25"/>
        <v>0</v>
      </c>
      <c r="J370">
        <f t="shared" si="26"/>
        <v>0</v>
      </c>
      <c r="K370">
        <f t="shared" si="27"/>
        <v>1</v>
      </c>
      <c r="L370">
        <f t="shared" si="28"/>
        <v>0</v>
      </c>
      <c r="M370">
        <f t="shared" si="29"/>
        <v>0</v>
      </c>
    </row>
    <row r="371" spans="1:13" x14ac:dyDescent="0.25">
      <c r="A371" t="s">
        <v>1439</v>
      </c>
      <c r="B371">
        <v>7</v>
      </c>
      <c r="C371" t="s">
        <v>1440</v>
      </c>
      <c r="D371" t="s">
        <v>1438</v>
      </c>
      <c r="E371" t="s">
        <v>752</v>
      </c>
      <c r="H371" s="2">
        <v>41003</v>
      </c>
      <c r="I371">
        <f t="shared" si="25"/>
        <v>0</v>
      </c>
      <c r="J371">
        <f t="shared" si="26"/>
        <v>0</v>
      </c>
      <c r="K371">
        <f t="shared" si="27"/>
        <v>1</v>
      </c>
      <c r="L371">
        <f t="shared" si="28"/>
        <v>0</v>
      </c>
      <c r="M371">
        <f t="shared" si="29"/>
        <v>0</v>
      </c>
    </row>
    <row r="372" spans="1:13" x14ac:dyDescent="0.25">
      <c r="A372" t="s">
        <v>1441</v>
      </c>
      <c r="B372">
        <v>7</v>
      </c>
      <c r="C372" t="s">
        <v>1442</v>
      </c>
      <c r="D372" t="s">
        <v>1440</v>
      </c>
      <c r="E372" t="s">
        <v>752</v>
      </c>
      <c r="H372" s="2">
        <v>40996</v>
      </c>
      <c r="I372">
        <f t="shared" si="25"/>
        <v>0</v>
      </c>
      <c r="J372">
        <f t="shared" si="26"/>
        <v>0</v>
      </c>
      <c r="K372">
        <f t="shared" si="27"/>
        <v>1</v>
      </c>
      <c r="L372">
        <f t="shared" si="28"/>
        <v>0</v>
      </c>
      <c r="M372">
        <f t="shared" si="29"/>
        <v>0</v>
      </c>
    </row>
    <row r="373" spans="1:13" x14ac:dyDescent="0.25">
      <c r="A373" t="s">
        <v>1441</v>
      </c>
      <c r="B373">
        <v>84</v>
      </c>
      <c r="C373" t="s">
        <v>1442</v>
      </c>
      <c r="D373" t="s">
        <v>1418</v>
      </c>
      <c r="E373" t="s">
        <v>752</v>
      </c>
      <c r="H373" s="2">
        <v>40996</v>
      </c>
      <c r="I373">
        <f t="shared" si="25"/>
        <v>0</v>
      </c>
      <c r="J373">
        <f t="shared" si="26"/>
        <v>0</v>
      </c>
      <c r="K373">
        <f t="shared" si="27"/>
        <v>1</v>
      </c>
      <c r="L373">
        <f t="shared" si="28"/>
        <v>0</v>
      </c>
      <c r="M373">
        <f t="shared" si="29"/>
        <v>0</v>
      </c>
    </row>
    <row r="374" spans="1:13" x14ac:dyDescent="0.25">
      <c r="A374" t="s">
        <v>1443</v>
      </c>
      <c r="B374">
        <v>7</v>
      </c>
      <c r="C374" t="s">
        <v>1444</v>
      </c>
      <c r="D374" t="s">
        <v>1442</v>
      </c>
      <c r="E374" t="s">
        <v>752</v>
      </c>
      <c r="H374" s="2">
        <v>40989</v>
      </c>
      <c r="I374">
        <f t="shared" si="25"/>
        <v>0</v>
      </c>
      <c r="J374">
        <f t="shared" si="26"/>
        <v>0</v>
      </c>
      <c r="K374">
        <f t="shared" si="27"/>
        <v>1</v>
      </c>
      <c r="L374">
        <f t="shared" si="28"/>
        <v>0</v>
      </c>
      <c r="M374">
        <f t="shared" si="29"/>
        <v>0</v>
      </c>
    </row>
    <row r="375" spans="1:13" x14ac:dyDescent="0.25">
      <c r="A375" t="s">
        <v>1445</v>
      </c>
      <c r="B375">
        <v>7</v>
      </c>
      <c r="C375" t="s">
        <v>1446</v>
      </c>
      <c r="D375" t="s">
        <v>1444</v>
      </c>
      <c r="E375" t="s">
        <v>752</v>
      </c>
      <c r="H375" s="2">
        <v>40982</v>
      </c>
      <c r="I375">
        <f t="shared" si="25"/>
        <v>0</v>
      </c>
      <c r="J375">
        <f t="shared" si="26"/>
        <v>0</v>
      </c>
      <c r="K375">
        <f t="shared" si="27"/>
        <v>1</v>
      </c>
      <c r="L375">
        <f t="shared" si="28"/>
        <v>0</v>
      </c>
      <c r="M375">
        <f t="shared" si="29"/>
        <v>0</v>
      </c>
    </row>
    <row r="376" spans="1:13" x14ac:dyDescent="0.25">
      <c r="A376" t="s">
        <v>1447</v>
      </c>
      <c r="B376">
        <v>7</v>
      </c>
      <c r="C376" t="s">
        <v>1448</v>
      </c>
      <c r="D376" t="s">
        <v>1446</v>
      </c>
      <c r="E376" t="s">
        <v>752</v>
      </c>
      <c r="H376" s="2">
        <v>40975</v>
      </c>
      <c r="I376">
        <f t="shared" si="25"/>
        <v>0</v>
      </c>
      <c r="J376">
        <f t="shared" si="26"/>
        <v>0</v>
      </c>
      <c r="K376">
        <f t="shared" si="27"/>
        <v>1</v>
      </c>
      <c r="L376">
        <f t="shared" si="28"/>
        <v>0</v>
      </c>
      <c r="M376">
        <f t="shared" si="29"/>
        <v>0</v>
      </c>
    </row>
    <row r="377" spans="1:13" x14ac:dyDescent="0.25">
      <c r="A377" t="s">
        <v>1449</v>
      </c>
      <c r="B377">
        <v>7</v>
      </c>
      <c r="C377" t="s">
        <v>1450</v>
      </c>
      <c r="D377" t="s">
        <v>1448</v>
      </c>
      <c r="E377" t="s">
        <v>752</v>
      </c>
      <c r="H377" s="2">
        <v>40968</v>
      </c>
      <c r="I377">
        <f t="shared" si="25"/>
        <v>0</v>
      </c>
      <c r="J377">
        <f t="shared" si="26"/>
        <v>0</v>
      </c>
      <c r="K377">
        <f t="shared" si="27"/>
        <v>1</v>
      </c>
      <c r="L377">
        <f t="shared" si="28"/>
        <v>0</v>
      </c>
      <c r="M377">
        <f t="shared" si="29"/>
        <v>0</v>
      </c>
    </row>
    <row r="378" spans="1:13" x14ac:dyDescent="0.25">
      <c r="A378" t="s">
        <v>1449</v>
      </c>
      <c r="B378">
        <v>84</v>
      </c>
      <c r="C378" t="s">
        <v>1450</v>
      </c>
      <c r="D378" t="s">
        <v>1426</v>
      </c>
      <c r="E378" t="s">
        <v>752</v>
      </c>
      <c r="H378" s="2">
        <v>40968</v>
      </c>
      <c r="I378">
        <f t="shared" si="25"/>
        <v>0</v>
      </c>
      <c r="J378">
        <f t="shared" si="26"/>
        <v>0</v>
      </c>
      <c r="K378">
        <f t="shared" si="27"/>
        <v>1</v>
      </c>
      <c r="L378">
        <f t="shared" si="28"/>
        <v>0</v>
      </c>
      <c r="M378">
        <f t="shared" si="29"/>
        <v>0</v>
      </c>
    </row>
    <row r="379" spans="1:13" x14ac:dyDescent="0.25">
      <c r="A379" t="s">
        <v>1451</v>
      </c>
      <c r="B379">
        <v>7</v>
      </c>
      <c r="C379" t="s">
        <v>1452</v>
      </c>
      <c r="D379" t="s">
        <v>1450</v>
      </c>
      <c r="E379" t="s">
        <v>752</v>
      </c>
      <c r="H379" s="2">
        <v>40961</v>
      </c>
      <c r="I379">
        <f t="shared" si="25"/>
        <v>0</v>
      </c>
      <c r="J379">
        <f t="shared" si="26"/>
        <v>0</v>
      </c>
      <c r="K379">
        <f t="shared" si="27"/>
        <v>1</v>
      </c>
      <c r="L379">
        <f t="shared" si="28"/>
        <v>0</v>
      </c>
      <c r="M379">
        <f t="shared" si="29"/>
        <v>0</v>
      </c>
    </row>
    <row r="380" spans="1:13" x14ac:dyDescent="0.25">
      <c r="A380" t="s">
        <v>1453</v>
      </c>
      <c r="B380">
        <v>7</v>
      </c>
      <c r="C380" t="s">
        <v>1454</v>
      </c>
      <c r="D380" t="s">
        <v>1452</v>
      </c>
      <c r="E380" t="s">
        <v>752</v>
      </c>
      <c r="H380" s="2">
        <v>40954</v>
      </c>
      <c r="I380">
        <f t="shared" si="25"/>
        <v>0</v>
      </c>
      <c r="J380">
        <f t="shared" si="26"/>
        <v>0</v>
      </c>
      <c r="K380">
        <f t="shared" si="27"/>
        <v>1</v>
      </c>
      <c r="L380">
        <f t="shared" si="28"/>
        <v>0</v>
      </c>
      <c r="M380">
        <f t="shared" si="29"/>
        <v>0</v>
      </c>
    </row>
    <row r="381" spans="1:13" x14ac:dyDescent="0.25">
      <c r="A381" t="s">
        <v>1455</v>
      </c>
      <c r="B381">
        <v>7</v>
      </c>
      <c r="C381" t="s">
        <v>1456</v>
      </c>
      <c r="D381" t="s">
        <v>1454</v>
      </c>
      <c r="E381" t="s">
        <v>752</v>
      </c>
      <c r="H381" s="2">
        <v>40947</v>
      </c>
      <c r="I381">
        <f t="shared" si="25"/>
        <v>0</v>
      </c>
      <c r="J381">
        <f t="shared" si="26"/>
        <v>0</v>
      </c>
      <c r="K381">
        <f t="shared" si="27"/>
        <v>1</v>
      </c>
      <c r="L381">
        <f t="shared" si="28"/>
        <v>0</v>
      </c>
      <c r="M381">
        <f t="shared" si="29"/>
        <v>0</v>
      </c>
    </row>
    <row r="382" spans="1:13" x14ac:dyDescent="0.25">
      <c r="A382" t="s">
        <v>1457</v>
      </c>
      <c r="B382">
        <v>7</v>
      </c>
      <c r="C382" t="s">
        <v>1458</v>
      </c>
      <c r="D382" t="s">
        <v>1456</v>
      </c>
      <c r="E382" t="s">
        <v>752</v>
      </c>
      <c r="H382" s="2">
        <v>40940</v>
      </c>
      <c r="I382">
        <f t="shared" si="25"/>
        <v>0</v>
      </c>
      <c r="J382">
        <f t="shared" si="26"/>
        <v>0</v>
      </c>
      <c r="K382">
        <f t="shared" si="27"/>
        <v>1</v>
      </c>
      <c r="L382">
        <f t="shared" si="28"/>
        <v>0</v>
      </c>
      <c r="M382">
        <f t="shared" si="29"/>
        <v>0</v>
      </c>
    </row>
    <row r="383" spans="1:13" x14ac:dyDescent="0.25">
      <c r="A383" t="s">
        <v>1457</v>
      </c>
      <c r="B383">
        <v>84</v>
      </c>
      <c r="C383" t="s">
        <v>1458</v>
      </c>
      <c r="D383" t="s">
        <v>1434</v>
      </c>
      <c r="E383" t="s">
        <v>752</v>
      </c>
      <c r="H383" s="2">
        <v>40940</v>
      </c>
      <c r="I383">
        <f t="shared" si="25"/>
        <v>0</v>
      </c>
      <c r="J383">
        <f t="shared" si="26"/>
        <v>0</v>
      </c>
      <c r="K383">
        <f t="shared" si="27"/>
        <v>1</v>
      </c>
      <c r="L383">
        <f t="shared" si="28"/>
        <v>0</v>
      </c>
      <c r="M383">
        <f t="shared" si="29"/>
        <v>0</v>
      </c>
    </row>
    <row r="384" spans="1:13" x14ac:dyDescent="0.25">
      <c r="A384" t="s">
        <v>1459</v>
      </c>
      <c r="B384">
        <v>7</v>
      </c>
      <c r="C384" t="s">
        <v>1460</v>
      </c>
      <c r="D384" t="s">
        <v>1458</v>
      </c>
      <c r="E384" t="s">
        <v>752</v>
      </c>
      <c r="H384" s="2">
        <v>40933</v>
      </c>
      <c r="I384">
        <f t="shared" si="25"/>
        <v>0</v>
      </c>
      <c r="J384">
        <f t="shared" si="26"/>
        <v>0</v>
      </c>
      <c r="K384">
        <f t="shared" si="27"/>
        <v>1</v>
      </c>
      <c r="L384">
        <f t="shared" si="28"/>
        <v>0</v>
      </c>
      <c r="M384">
        <f t="shared" si="29"/>
        <v>0</v>
      </c>
    </row>
    <row r="385" spans="1:13" x14ac:dyDescent="0.25">
      <c r="A385" t="s">
        <v>1461</v>
      </c>
      <c r="B385">
        <v>7</v>
      </c>
      <c r="C385" t="s">
        <v>1462</v>
      </c>
      <c r="D385" t="s">
        <v>1460</v>
      </c>
      <c r="E385" t="s">
        <v>752</v>
      </c>
      <c r="H385" s="2">
        <v>40926</v>
      </c>
      <c r="I385">
        <f t="shared" si="25"/>
        <v>0</v>
      </c>
      <c r="J385">
        <f t="shared" si="26"/>
        <v>0</v>
      </c>
      <c r="K385">
        <f t="shared" si="27"/>
        <v>1</v>
      </c>
      <c r="L385">
        <f t="shared" si="28"/>
        <v>0</v>
      </c>
      <c r="M385">
        <f t="shared" si="29"/>
        <v>0</v>
      </c>
    </row>
    <row r="386" spans="1:13" x14ac:dyDescent="0.25">
      <c r="A386" t="s">
        <v>1463</v>
      </c>
      <c r="B386">
        <v>7</v>
      </c>
      <c r="C386" t="s">
        <v>1464</v>
      </c>
      <c r="D386" t="s">
        <v>1462</v>
      </c>
      <c r="E386" t="s">
        <v>752</v>
      </c>
      <c r="H386" s="2">
        <v>40919</v>
      </c>
      <c r="I386">
        <f t="shared" si="25"/>
        <v>0</v>
      </c>
      <c r="J386">
        <f t="shared" si="26"/>
        <v>0</v>
      </c>
      <c r="K386">
        <f t="shared" si="27"/>
        <v>1</v>
      </c>
      <c r="L386">
        <f t="shared" si="28"/>
        <v>0</v>
      </c>
      <c r="M386">
        <f t="shared" si="29"/>
        <v>0</v>
      </c>
    </row>
    <row r="387" spans="1:13" x14ac:dyDescent="0.25">
      <c r="A387" t="s">
        <v>1465</v>
      </c>
      <c r="B387">
        <v>7</v>
      </c>
      <c r="C387" t="s">
        <v>1466</v>
      </c>
      <c r="D387" t="s">
        <v>1464</v>
      </c>
      <c r="E387" t="s">
        <v>752</v>
      </c>
      <c r="H387" s="2">
        <v>40912</v>
      </c>
      <c r="I387">
        <f t="shared" ref="I387:I450" si="30">IF(WEEKDAY(H387)=2,1,0)</f>
        <v>0</v>
      </c>
      <c r="J387">
        <f t="shared" ref="J387:J450" si="31">IF(WEEKDAY(H387)=3,1,0)</f>
        <v>0</v>
      </c>
      <c r="K387">
        <f t="shared" ref="K387:K450" si="32">IF(WEEKDAY(H387)=4,1,0)</f>
        <v>1</v>
      </c>
      <c r="L387">
        <f t="shared" ref="L387:L450" si="33">IF(WEEKDAY(H387)=5,1,0)</f>
        <v>0</v>
      </c>
      <c r="M387">
        <f t="shared" ref="M387:M450" si="34">IF(WEEKDAY(H387)=6,1,0)</f>
        <v>0</v>
      </c>
    </row>
    <row r="388" spans="1:13" x14ac:dyDescent="0.25">
      <c r="A388" t="s">
        <v>1465</v>
      </c>
      <c r="B388">
        <v>84</v>
      </c>
      <c r="C388" t="s">
        <v>1466</v>
      </c>
      <c r="D388" t="s">
        <v>1442</v>
      </c>
      <c r="E388" t="s">
        <v>752</v>
      </c>
      <c r="H388" s="2">
        <v>40912</v>
      </c>
      <c r="I388">
        <f t="shared" si="30"/>
        <v>0</v>
      </c>
      <c r="J388">
        <f t="shared" si="31"/>
        <v>0</v>
      </c>
      <c r="K388">
        <f t="shared" si="32"/>
        <v>1</v>
      </c>
      <c r="L388">
        <f t="shared" si="33"/>
        <v>0</v>
      </c>
      <c r="M388">
        <f t="shared" si="34"/>
        <v>0</v>
      </c>
    </row>
    <row r="389" spans="1:13" x14ac:dyDescent="0.25">
      <c r="A389" t="s">
        <v>1467</v>
      </c>
      <c r="B389">
        <v>14</v>
      </c>
      <c r="C389" t="s">
        <v>1468</v>
      </c>
      <c r="D389" t="s">
        <v>1466</v>
      </c>
      <c r="E389" t="s">
        <v>752</v>
      </c>
      <c r="H389" s="2">
        <v>40898</v>
      </c>
      <c r="I389">
        <f t="shared" si="30"/>
        <v>0</v>
      </c>
      <c r="J389">
        <f t="shared" si="31"/>
        <v>0</v>
      </c>
      <c r="K389">
        <f t="shared" si="32"/>
        <v>1</v>
      </c>
      <c r="L389">
        <f t="shared" si="33"/>
        <v>0</v>
      </c>
      <c r="M389">
        <f t="shared" si="34"/>
        <v>0</v>
      </c>
    </row>
    <row r="390" spans="1:13" x14ac:dyDescent="0.25">
      <c r="A390" t="s">
        <v>1469</v>
      </c>
      <c r="B390">
        <v>7</v>
      </c>
      <c r="C390" t="s">
        <v>1470</v>
      </c>
      <c r="D390" t="s">
        <v>1468</v>
      </c>
      <c r="E390" t="s">
        <v>752</v>
      </c>
      <c r="H390" s="2">
        <v>40891</v>
      </c>
      <c r="I390">
        <f t="shared" si="30"/>
        <v>0</v>
      </c>
      <c r="J390">
        <f t="shared" si="31"/>
        <v>0</v>
      </c>
      <c r="K390">
        <f t="shared" si="32"/>
        <v>1</v>
      </c>
      <c r="L390">
        <f t="shared" si="33"/>
        <v>0</v>
      </c>
      <c r="M390">
        <f t="shared" si="34"/>
        <v>0</v>
      </c>
    </row>
    <row r="391" spans="1:13" x14ac:dyDescent="0.25">
      <c r="A391" t="s">
        <v>1471</v>
      </c>
      <c r="B391">
        <v>7</v>
      </c>
      <c r="C391" t="s">
        <v>1472</v>
      </c>
      <c r="D391" t="s">
        <v>1470</v>
      </c>
      <c r="E391" t="s">
        <v>752</v>
      </c>
      <c r="H391" s="2">
        <v>40884</v>
      </c>
      <c r="I391">
        <f t="shared" si="30"/>
        <v>0</v>
      </c>
      <c r="J391">
        <f t="shared" si="31"/>
        <v>0</v>
      </c>
      <c r="K391">
        <f t="shared" si="32"/>
        <v>1</v>
      </c>
      <c r="L391">
        <f t="shared" si="33"/>
        <v>0</v>
      </c>
      <c r="M391">
        <f t="shared" si="34"/>
        <v>0</v>
      </c>
    </row>
    <row r="392" spans="1:13" x14ac:dyDescent="0.25">
      <c r="A392" t="s">
        <v>1471</v>
      </c>
      <c r="B392">
        <v>84</v>
      </c>
      <c r="C392" t="s">
        <v>1472</v>
      </c>
      <c r="D392" t="s">
        <v>1450</v>
      </c>
      <c r="E392" t="s">
        <v>752</v>
      </c>
      <c r="H392" s="2">
        <v>40884</v>
      </c>
      <c r="I392">
        <f t="shared" si="30"/>
        <v>0</v>
      </c>
      <c r="J392">
        <f t="shared" si="31"/>
        <v>0</v>
      </c>
      <c r="K392">
        <f t="shared" si="32"/>
        <v>1</v>
      </c>
      <c r="L392">
        <f t="shared" si="33"/>
        <v>0</v>
      </c>
      <c r="M392">
        <f t="shared" si="34"/>
        <v>0</v>
      </c>
    </row>
    <row r="393" spans="1:13" x14ac:dyDescent="0.25">
      <c r="A393" t="s">
        <v>1473</v>
      </c>
      <c r="B393">
        <v>7</v>
      </c>
      <c r="C393" t="s">
        <v>1474</v>
      </c>
      <c r="D393" t="s">
        <v>1472</v>
      </c>
      <c r="E393" t="s">
        <v>752</v>
      </c>
      <c r="H393" s="2">
        <v>40877</v>
      </c>
      <c r="I393">
        <f t="shared" si="30"/>
        <v>0</v>
      </c>
      <c r="J393">
        <f t="shared" si="31"/>
        <v>0</v>
      </c>
      <c r="K393">
        <f t="shared" si="32"/>
        <v>1</v>
      </c>
      <c r="L393">
        <f t="shared" si="33"/>
        <v>0</v>
      </c>
      <c r="M393">
        <f t="shared" si="34"/>
        <v>0</v>
      </c>
    </row>
    <row r="394" spans="1:13" x14ac:dyDescent="0.25">
      <c r="A394" t="s">
        <v>1475</v>
      </c>
      <c r="B394">
        <v>6</v>
      </c>
      <c r="C394" t="s">
        <v>1476</v>
      </c>
      <c r="D394" t="s">
        <v>1474</v>
      </c>
      <c r="E394" t="s">
        <v>752</v>
      </c>
      <c r="H394" s="2">
        <v>40870</v>
      </c>
      <c r="I394">
        <f t="shared" si="30"/>
        <v>0</v>
      </c>
      <c r="J394">
        <f t="shared" si="31"/>
        <v>0</v>
      </c>
      <c r="K394">
        <f t="shared" si="32"/>
        <v>1</v>
      </c>
      <c r="L394">
        <f t="shared" si="33"/>
        <v>0</v>
      </c>
      <c r="M394">
        <f t="shared" si="34"/>
        <v>0</v>
      </c>
    </row>
    <row r="395" spans="1:13" x14ac:dyDescent="0.25">
      <c r="A395" t="s">
        <v>1477</v>
      </c>
      <c r="B395">
        <v>8</v>
      </c>
      <c r="C395" t="s">
        <v>1478</v>
      </c>
      <c r="D395" t="s">
        <v>1476</v>
      </c>
      <c r="E395" t="s">
        <v>752</v>
      </c>
      <c r="H395" s="2">
        <v>40863</v>
      </c>
      <c r="I395">
        <f t="shared" si="30"/>
        <v>0</v>
      </c>
      <c r="J395">
        <f t="shared" si="31"/>
        <v>0</v>
      </c>
      <c r="K395">
        <f t="shared" si="32"/>
        <v>1</v>
      </c>
      <c r="L395">
        <f t="shared" si="33"/>
        <v>0</v>
      </c>
      <c r="M395">
        <f t="shared" si="34"/>
        <v>0</v>
      </c>
    </row>
    <row r="396" spans="1:13" x14ac:dyDescent="0.25">
      <c r="A396" t="s">
        <v>1479</v>
      </c>
      <c r="B396">
        <v>7</v>
      </c>
      <c r="C396" t="s">
        <v>1480</v>
      </c>
      <c r="D396" t="s">
        <v>1478</v>
      </c>
      <c r="E396" t="s">
        <v>752</v>
      </c>
      <c r="H396" s="2">
        <v>40856</v>
      </c>
      <c r="I396">
        <f t="shared" si="30"/>
        <v>0</v>
      </c>
      <c r="J396">
        <f t="shared" si="31"/>
        <v>0</v>
      </c>
      <c r="K396">
        <f t="shared" si="32"/>
        <v>1</v>
      </c>
      <c r="L396">
        <f t="shared" si="33"/>
        <v>0</v>
      </c>
      <c r="M396">
        <f t="shared" si="34"/>
        <v>0</v>
      </c>
    </row>
    <row r="397" spans="1:13" x14ac:dyDescent="0.25">
      <c r="A397" t="s">
        <v>1479</v>
      </c>
      <c r="B397">
        <v>84</v>
      </c>
      <c r="C397" t="s">
        <v>1480</v>
      </c>
      <c r="D397" t="s">
        <v>1458</v>
      </c>
      <c r="E397" t="s">
        <v>752</v>
      </c>
      <c r="H397" s="2">
        <v>40856</v>
      </c>
      <c r="I397">
        <f t="shared" si="30"/>
        <v>0</v>
      </c>
      <c r="J397">
        <f t="shared" si="31"/>
        <v>0</v>
      </c>
      <c r="K397">
        <f t="shared" si="32"/>
        <v>1</v>
      </c>
      <c r="L397">
        <f t="shared" si="33"/>
        <v>0</v>
      </c>
      <c r="M397">
        <f t="shared" si="34"/>
        <v>0</v>
      </c>
    </row>
    <row r="398" spans="1:13" x14ac:dyDescent="0.25">
      <c r="A398" t="s">
        <v>1481</v>
      </c>
      <c r="B398">
        <v>7</v>
      </c>
      <c r="C398" t="s">
        <v>1482</v>
      </c>
      <c r="D398" t="s">
        <v>1480</v>
      </c>
      <c r="E398" t="s">
        <v>752</v>
      </c>
      <c r="H398" s="2">
        <v>40849</v>
      </c>
      <c r="I398">
        <f t="shared" si="30"/>
        <v>0</v>
      </c>
      <c r="J398">
        <f t="shared" si="31"/>
        <v>0</v>
      </c>
      <c r="K398">
        <f t="shared" si="32"/>
        <v>1</v>
      </c>
      <c r="L398">
        <f t="shared" si="33"/>
        <v>0</v>
      </c>
      <c r="M398">
        <f t="shared" si="34"/>
        <v>0</v>
      </c>
    </row>
    <row r="399" spans="1:13" x14ac:dyDescent="0.25">
      <c r="A399" t="s">
        <v>1483</v>
      </c>
      <c r="B399">
        <v>7</v>
      </c>
      <c r="C399" t="s">
        <v>1484</v>
      </c>
      <c r="D399" t="s">
        <v>1482</v>
      </c>
      <c r="E399" t="s">
        <v>752</v>
      </c>
      <c r="H399" s="2">
        <v>40842</v>
      </c>
      <c r="I399">
        <f t="shared" si="30"/>
        <v>0</v>
      </c>
      <c r="J399">
        <f t="shared" si="31"/>
        <v>0</v>
      </c>
      <c r="K399">
        <f t="shared" si="32"/>
        <v>1</v>
      </c>
      <c r="L399">
        <f t="shared" si="33"/>
        <v>0</v>
      </c>
      <c r="M399">
        <f t="shared" si="34"/>
        <v>0</v>
      </c>
    </row>
    <row r="400" spans="1:13" x14ac:dyDescent="0.25">
      <c r="A400" t="s">
        <v>1485</v>
      </c>
      <c r="B400">
        <v>7</v>
      </c>
      <c r="C400" t="s">
        <v>1486</v>
      </c>
      <c r="D400" t="s">
        <v>1484</v>
      </c>
      <c r="E400" t="s">
        <v>752</v>
      </c>
      <c r="H400" s="2">
        <v>40835</v>
      </c>
      <c r="I400">
        <f t="shared" si="30"/>
        <v>0</v>
      </c>
      <c r="J400">
        <f t="shared" si="31"/>
        <v>0</v>
      </c>
      <c r="K400">
        <f t="shared" si="32"/>
        <v>1</v>
      </c>
      <c r="L400">
        <f t="shared" si="33"/>
        <v>0</v>
      </c>
      <c r="M400">
        <f t="shared" si="34"/>
        <v>0</v>
      </c>
    </row>
    <row r="401" spans="1:13" x14ac:dyDescent="0.25">
      <c r="A401" t="s">
        <v>1487</v>
      </c>
      <c r="B401">
        <v>7</v>
      </c>
      <c r="C401" t="s">
        <v>1488</v>
      </c>
      <c r="D401" t="s">
        <v>1486</v>
      </c>
      <c r="E401" t="s">
        <v>752</v>
      </c>
      <c r="H401" s="2">
        <v>40828</v>
      </c>
      <c r="I401">
        <f t="shared" si="30"/>
        <v>0</v>
      </c>
      <c r="J401">
        <f t="shared" si="31"/>
        <v>0</v>
      </c>
      <c r="K401">
        <f t="shared" si="32"/>
        <v>1</v>
      </c>
      <c r="L401">
        <f t="shared" si="33"/>
        <v>0</v>
      </c>
      <c r="M401">
        <f t="shared" si="34"/>
        <v>0</v>
      </c>
    </row>
    <row r="402" spans="1:13" x14ac:dyDescent="0.25">
      <c r="A402" t="s">
        <v>1487</v>
      </c>
      <c r="B402">
        <v>84</v>
      </c>
      <c r="C402" t="s">
        <v>1488</v>
      </c>
      <c r="D402" t="s">
        <v>1466</v>
      </c>
      <c r="E402" t="s">
        <v>752</v>
      </c>
      <c r="H402" s="2">
        <v>40828</v>
      </c>
      <c r="I402">
        <f t="shared" si="30"/>
        <v>0</v>
      </c>
      <c r="J402">
        <f t="shared" si="31"/>
        <v>0</v>
      </c>
      <c r="K402">
        <f t="shared" si="32"/>
        <v>1</v>
      </c>
      <c r="L402">
        <f t="shared" si="33"/>
        <v>0</v>
      </c>
      <c r="M402">
        <f t="shared" si="34"/>
        <v>0</v>
      </c>
    </row>
    <row r="403" spans="1:13" x14ac:dyDescent="0.25">
      <c r="A403" t="s">
        <v>1489</v>
      </c>
      <c r="B403">
        <v>7</v>
      </c>
      <c r="C403" t="s">
        <v>1490</v>
      </c>
      <c r="D403" t="s">
        <v>1488</v>
      </c>
      <c r="E403" t="s">
        <v>752</v>
      </c>
      <c r="H403" s="2">
        <v>40821</v>
      </c>
      <c r="I403">
        <f t="shared" si="30"/>
        <v>0</v>
      </c>
      <c r="J403">
        <f t="shared" si="31"/>
        <v>0</v>
      </c>
      <c r="K403">
        <f t="shared" si="32"/>
        <v>1</v>
      </c>
      <c r="L403">
        <f t="shared" si="33"/>
        <v>0</v>
      </c>
      <c r="M403">
        <f t="shared" si="34"/>
        <v>0</v>
      </c>
    </row>
    <row r="404" spans="1:13" x14ac:dyDescent="0.25">
      <c r="A404" t="s">
        <v>1491</v>
      </c>
      <c r="B404">
        <v>7</v>
      </c>
      <c r="C404" t="s">
        <v>1492</v>
      </c>
      <c r="D404" t="s">
        <v>1490</v>
      </c>
      <c r="E404" t="s">
        <v>752</v>
      </c>
      <c r="H404" s="2">
        <v>40814</v>
      </c>
      <c r="I404">
        <f t="shared" si="30"/>
        <v>0</v>
      </c>
      <c r="J404">
        <f t="shared" si="31"/>
        <v>0</v>
      </c>
      <c r="K404">
        <f t="shared" si="32"/>
        <v>1</v>
      </c>
      <c r="L404">
        <f t="shared" si="33"/>
        <v>0</v>
      </c>
      <c r="M404">
        <f t="shared" si="34"/>
        <v>0</v>
      </c>
    </row>
    <row r="405" spans="1:13" x14ac:dyDescent="0.25">
      <c r="A405" t="s">
        <v>1493</v>
      </c>
      <c r="B405">
        <v>7</v>
      </c>
      <c r="C405" t="s">
        <v>1494</v>
      </c>
      <c r="D405" t="s">
        <v>1492</v>
      </c>
      <c r="E405" t="s">
        <v>752</v>
      </c>
      <c r="H405" s="2">
        <v>40807</v>
      </c>
      <c r="I405">
        <f t="shared" si="30"/>
        <v>0</v>
      </c>
      <c r="J405">
        <f t="shared" si="31"/>
        <v>0</v>
      </c>
      <c r="K405">
        <f t="shared" si="32"/>
        <v>1</v>
      </c>
      <c r="L405">
        <f t="shared" si="33"/>
        <v>0</v>
      </c>
      <c r="M405">
        <f t="shared" si="34"/>
        <v>0</v>
      </c>
    </row>
    <row r="406" spans="1:13" x14ac:dyDescent="0.25">
      <c r="A406" t="s">
        <v>1495</v>
      </c>
      <c r="B406">
        <v>7</v>
      </c>
      <c r="C406" t="s">
        <v>1496</v>
      </c>
      <c r="D406" t="s">
        <v>1494</v>
      </c>
      <c r="E406" t="s">
        <v>752</v>
      </c>
      <c r="H406" s="2">
        <v>40800</v>
      </c>
      <c r="I406">
        <f t="shared" si="30"/>
        <v>0</v>
      </c>
      <c r="J406">
        <f t="shared" si="31"/>
        <v>0</v>
      </c>
      <c r="K406">
        <f t="shared" si="32"/>
        <v>1</v>
      </c>
      <c r="L406">
        <f t="shared" si="33"/>
        <v>0</v>
      </c>
      <c r="M406">
        <f t="shared" si="34"/>
        <v>0</v>
      </c>
    </row>
    <row r="407" spans="1:13" x14ac:dyDescent="0.25">
      <c r="A407" t="s">
        <v>1497</v>
      </c>
      <c r="B407">
        <v>7</v>
      </c>
      <c r="C407" t="s">
        <v>1498</v>
      </c>
      <c r="D407" t="s">
        <v>1496</v>
      </c>
      <c r="E407" t="s">
        <v>752</v>
      </c>
      <c r="H407" s="2">
        <v>40793</v>
      </c>
      <c r="I407">
        <f t="shared" si="30"/>
        <v>0</v>
      </c>
      <c r="J407">
        <f t="shared" si="31"/>
        <v>0</v>
      </c>
      <c r="K407">
        <f t="shared" si="32"/>
        <v>1</v>
      </c>
      <c r="L407">
        <f t="shared" si="33"/>
        <v>0</v>
      </c>
      <c r="M407">
        <f t="shared" si="34"/>
        <v>0</v>
      </c>
    </row>
    <row r="408" spans="1:13" x14ac:dyDescent="0.25">
      <c r="A408" t="s">
        <v>1499</v>
      </c>
      <c r="B408">
        <v>7</v>
      </c>
      <c r="C408" t="s">
        <v>1500</v>
      </c>
      <c r="D408" t="s">
        <v>1498</v>
      </c>
      <c r="E408" t="s">
        <v>752</v>
      </c>
      <c r="H408" s="2">
        <v>40786</v>
      </c>
      <c r="I408">
        <f t="shared" si="30"/>
        <v>0</v>
      </c>
      <c r="J408">
        <f t="shared" si="31"/>
        <v>0</v>
      </c>
      <c r="K408">
        <f t="shared" si="32"/>
        <v>1</v>
      </c>
      <c r="L408">
        <f t="shared" si="33"/>
        <v>0</v>
      </c>
      <c r="M408">
        <f t="shared" si="34"/>
        <v>0</v>
      </c>
    </row>
    <row r="409" spans="1:13" x14ac:dyDescent="0.25">
      <c r="A409" t="s">
        <v>1501</v>
      </c>
      <c r="B409">
        <v>7</v>
      </c>
      <c r="C409" t="s">
        <v>1502</v>
      </c>
      <c r="D409" t="s">
        <v>1500</v>
      </c>
      <c r="E409" t="s">
        <v>752</v>
      </c>
      <c r="H409" s="2">
        <v>40779</v>
      </c>
      <c r="I409">
        <f t="shared" si="30"/>
        <v>0</v>
      </c>
      <c r="J409">
        <f t="shared" si="31"/>
        <v>0</v>
      </c>
      <c r="K409">
        <f t="shared" si="32"/>
        <v>1</v>
      </c>
      <c r="L409">
        <f t="shared" si="33"/>
        <v>0</v>
      </c>
      <c r="M409">
        <f t="shared" si="34"/>
        <v>0</v>
      </c>
    </row>
    <row r="410" spans="1:13" x14ac:dyDescent="0.25">
      <c r="A410" t="s">
        <v>1503</v>
      </c>
      <c r="B410">
        <v>7</v>
      </c>
      <c r="C410" t="s">
        <v>1504</v>
      </c>
      <c r="D410" t="s">
        <v>1502</v>
      </c>
      <c r="E410" t="s">
        <v>752</v>
      </c>
      <c r="H410" s="2">
        <v>40772</v>
      </c>
      <c r="I410">
        <f t="shared" si="30"/>
        <v>0</v>
      </c>
      <c r="J410">
        <f t="shared" si="31"/>
        <v>0</v>
      </c>
      <c r="K410">
        <f t="shared" si="32"/>
        <v>1</v>
      </c>
      <c r="L410">
        <f t="shared" si="33"/>
        <v>0</v>
      </c>
      <c r="M410">
        <f t="shared" si="34"/>
        <v>0</v>
      </c>
    </row>
    <row r="411" spans="1:13" x14ac:dyDescent="0.25">
      <c r="A411" t="s">
        <v>1505</v>
      </c>
      <c r="B411">
        <v>7</v>
      </c>
      <c r="C411" t="s">
        <v>1506</v>
      </c>
      <c r="D411" t="s">
        <v>1504</v>
      </c>
      <c r="E411" t="s">
        <v>752</v>
      </c>
      <c r="H411" s="2">
        <v>40765</v>
      </c>
      <c r="I411">
        <f t="shared" si="30"/>
        <v>0</v>
      </c>
      <c r="J411">
        <f t="shared" si="31"/>
        <v>0</v>
      </c>
      <c r="K411">
        <f t="shared" si="32"/>
        <v>1</v>
      </c>
      <c r="L411">
        <f t="shared" si="33"/>
        <v>0</v>
      </c>
      <c r="M411">
        <f t="shared" si="34"/>
        <v>0</v>
      </c>
    </row>
    <row r="412" spans="1:13" x14ac:dyDescent="0.25">
      <c r="A412" t="s">
        <v>1507</v>
      </c>
      <c r="B412">
        <v>7</v>
      </c>
      <c r="C412" t="s">
        <v>1508</v>
      </c>
      <c r="D412" t="s">
        <v>1506</v>
      </c>
      <c r="E412" t="s">
        <v>752</v>
      </c>
      <c r="H412" s="2">
        <v>40758</v>
      </c>
      <c r="I412">
        <f t="shared" si="30"/>
        <v>0</v>
      </c>
      <c r="J412">
        <f t="shared" si="31"/>
        <v>0</v>
      </c>
      <c r="K412">
        <f t="shared" si="32"/>
        <v>1</v>
      </c>
      <c r="L412">
        <f t="shared" si="33"/>
        <v>0</v>
      </c>
      <c r="M412">
        <f t="shared" si="34"/>
        <v>0</v>
      </c>
    </row>
    <row r="413" spans="1:13" x14ac:dyDescent="0.25">
      <c r="A413" t="s">
        <v>1509</v>
      </c>
      <c r="B413">
        <v>7</v>
      </c>
      <c r="C413" t="s">
        <v>1</v>
      </c>
      <c r="D413" t="s">
        <v>1508</v>
      </c>
      <c r="E413" t="s">
        <v>752</v>
      </c>
      <c r="H413" s="2">
        <v>40751</v>
      </c>
      <c r="I413">
        <f t="shared" si="30"/>
        <v>0</v>
      </c>
      <c r="J413">
        <f t="shared" si="31"/>
        <v>0</v>
      </c>
      <c r="K413">
        <f t="shared" si="32"/>
        <v>1</v>
      </c>
      <c r="L413">
        <f t="shared" si="33"/>
        <v>0</v>
      </c>
      <c r="M413">
        <f t="shared" si="34"/>
        <v>0</v>
      </c>
    </row>
    <row r="414" spans="1:13" x14ac:dyDescent="0.25">
      <c r="A414" t="s">
        <v>1510</v>
      </c>
      <c r="B414">
        <v>7</v>
      </c>
      <c r="C414" t="s">
        <v>9</v>
      </c>
      <c r="D414" t="s">
        <v>1</v>
      </c>
      <c r="E414" t="s">
        <v>752</v>
      </c>
      <c r="H414" s="2">
        <v>40744</v>
      </c>
      <c r="I414">
        <f t="shared" si="30"/>
        <v>0</v>
      </c>
      <c r="J414">
        <f t="shared" si="31"/>
        <v>0</v>
      </c>
      <c r="K414">
        <f t="shared" si="32"/>
        <v>1</v>
      </c>
      <c r="L414">
        <f t="shared" si="33"/>
        <v>0</v>
      </c>
      <c r="M414">
        <f t="shared" si="34"/>
        <v>0</v>
      </c>
    </row>
    <row r="415" spans="1:13" x14ac:dyDescent="0.25">
      <c r="A415" t="s">
        <v>1511</v>
      </c>
      <c r="B415">
        <v>7</v>
      </c>
      <c r="C415" t="s">
        <v>15</v>
      </c>
      <c r="D415" t="s">
        <v>9</v>
      </c>
      <c r="E415" t="s">
        <v>752</v>
      </c>
      <c r="H415" s="2">
        <v>40737</v>
      </c>
      <c r="I415">
        <f t="shared" si="30"/>
        <v>0</v>
      </c>
      <c r="J415">
        <f t="shared" si="31"/>
        <v>0</v>
      </c>
      <c r="K415">
        <f t="shared" si="32"/>
        <v>1</v>
      </c>
      <c r="L415">
        <f t="shared" si="33"/>
        <v>0</v>
      </c>
      <c r="M415">
        <f t="shared" si="34"/>
        <v>0</v>
      </c>
    </row>
    <row r="416" spans="1:13" x14ac:dyDescent="0.25">
      <c r="A416" t="s">
        <v>1512</v>
      </c>
      <c r="B416">
        <v>7</v>
      </c>
      <c r="C416" t="s">
        <v>21</v>
      </c>
      <c r="D416" t="s">
        <v>15</v>
      </c>
      <c r="E416" t="s">
        <v>752</v>
      </c>
      <c r="H416" s="2">
        <v>40730</v>
      </c>
      <c r="I416">
        <f t="shared" si="30"/>
        <v>0</v>
      </c>
      <c r="J416">
        <f t="shared" si="31"/>
        <v>0</v>
      </c>
      <c r="K416">
        <f t="shared" si="32"/>
        <v>1</v>
      </c>
      <c r="L416">
        <f t="shared" si="33"/>
        <v>0</v>
      </c>
      <c r="M416">
        <f t="shared" si="34"/>
        <v>0</v>
      </c>
    </row>
    <row r="417" spans="1:13" x14ac:dyDescent="0.25">
      <c r="A417" t="s">
        <v>1513</v>
      </c>
      <c r="B417">
        <v>7</v>
      </c>
      <c r="C417" t="s">
        <v>27</v>
      </c>
      <c r="D417" t="s">
        <v>21</v>
      </c>
      <c r="E417" t="s">
        <v>752</v>
      </c>
      <c r="H417" s="2">
        <v>40723</v>
      </c>
      <c r="I417">
        <f t="shared" si="30"/>
        <v>0</v>
      </c>
      <c r="J417">
        <f t="shared" si="31"/>
        <v>0</v>
      </c>
      <c r="K417">
        <f t="shared" si="32"/>
        <v>1</v>
      </c>
      <c r="L417">
        <f t="shared" si="33"/>
        <v>0</v>
      </c>
      <c r="M417">
        <f t="shared" si="34"/>
        <v>0</v>
      </c>
    </row>
    <row r="418" spans="1:13" x14ac:dyDescent="0.25">
      <c r="A418" t="s">
        <v>1514</v>
      </c>
      <c r="B418">
        <v>7</v>
      </c>
      <c r="C418" t="s">
        <v>32</v>
      </c>
      <c r="D418" t="s">
        <v>27</v>
      </c>
      <c r="E418" t="s">
        <v>752</v>
      </c>
      <c r="H418" s="2">
        <v>40716</v>
      </c>
      <c r="I418">
        <f t="shared" si="30"/>
        <v>0</v>
      </c>
      <c r="J418">
        <f t="shared" si="31"/>
        <v>0</v>
      </c>
      <c r="K418">
        <f t="shared" si="32"/>
        <v>1</v>
      </c>
      <c r="L418">
        <f t="shared" si="33"/>
        <v>0</v>
      </c>
      <c r="M418">
        <f t="shared" si="34"/>
        <v>0</v>
      </c>
    </row>
    <row r="419" spans="1:13" x14ac:dyDescent="0.25">
      <c r="A419" t="s">
        <v>1515</v>
      </c>
      <c r="B419">
        <v>7</v>
      </c>
      <c r="C419" t="s">
        <v>37</v>
      </c>
      <c r="D419" t="s">
        <v>32</v>
      </c>
      <c r="E419" t="s">
        <v>752</v>
      </c>
      <c r="H419" s="2">
        <v>40709</v>
      </c>
      <c r="I419">
        <f t="shared" si="30"/>
        <v>0</v>
      </c>
      <c r="J419">
        <f t="shared" si="31"/>
        <v>0</v>
      </c>
      <c r="K419">
        <f t="shared" si="32"/>
        <v>1</v>
      </c>
      <c r="L419">
        <f t="shared" si="33"/>
        <v>0</v>
      </c>
      <c r="M419">
        <f t="shared" si="34"/>
        <v>0</v>
      </c>
    </row>
    <row r="420" spans="1:13" x14ac:dyDescent="0.25">
      <c r="A420" t="s">
        <v>1516</v>
      </c>
      <c r="B420">
        <v>7</v>
      </c>
      <c r="C420" t="s">
        <v>42</v>
      </c>
      <c r="D420" t="s">
        <v>37</v>
      </c>
      <c r="E420" t="s">
        <v>752</v>
      </c>
      <c r="H420" s="2">
        <v>40702</v>
      </c>
      <c r="I420">
        <f t="shared" si="30"/>
        <v>0</v>
      </c>
      <c r="J420">
        <f t="shared" si="31"/>
        <v>0</v>
      </c>
      <c r="K420">
        <f t="shared" si="32"/>
        <v>1</v>
      </c>
      <c r="L420">
        <f t="shared" si="33"/>
        <v>0</v>
      </c>
      <c r="M420">
        <f t="shared" si="34"/>
        <v>0</v>
      </c>
    </row>
    <row r="421" spans="1:13" x14ac:dyDescent="0.25">
      <c r="A421" t="s">
        <v>1517</v>
      </c>
      <c r="B421">
        <v>6</v>
      </c>
      <c r="C421" t="s">
        <v>47</v>
      </c>
      <c r="D421" t="s">
        <v>42</v>
      </c>
      <c r="E421" t="s">
        <v>752</v>
      </c>
      <c r="H421" s="2">
        <v>40695</v>
      </c>
      <c r="I421">
        <f t="shared" si="30"/>
        <v>0</v>
      </c>
      <c r="J421">
        <f t="shared" si="31"/>
        <v>0</v>
      </c>
      <c r="K421">
        <f t="shared" si="32"/>
        <v>1</v>
      </c>
      <c r="L421">
        <f t="shared" si="33"/>
        <v>0</v>
      </c>
      <c r="M421">
        <f t="shared" si="34"/>
        <v>0</v>
      </c>
    </row>
    <row r="422" spans="1:13" x14ac:dyDescent="0.25">
      <c r="A422" t="s">
        <v>1518</v>
      </c>
      <c r="B422">
        <v>8</v>
      </c>
      <c r="C422" t="s">
        <v>51</v>
      </c>
      <c r="D422" t="s">
        <v>47</v>
      </c>
      <c r="E422" t="s">
        <v>752</v>
      </c>
      <c r="H422" s="2">
        <v>40688</v>
      </c>
      <c r="I422">
        <f t="shared" si="30"/>
        <v>0</v>
      </c>
      <c r="J422">
        <f t="shared" si="31"/>
        <v>0</v>
      </c>
      <c r="K422">
        <f t="shared" si="32"/>
        <v>1</v>
      </c>
      <c r="L422">
        <f t="shared" si="33"/>
        <v>0</v>
      </c>
      <c r="M422">
        <f t="shared" si="34"/>
        <v>0</v>
      </c>
    </row>
    <row r="423" spans="1:13" x14ac:dyDescent="0.25">
      <c r="A423" t="s">
        <v>1519</v>
      </c>
      <c r="B423">
        <v>7</v>
      </c>
      <c r="C423" t="s">
        <v>56</v>
      </c>
      <c r="D423" t="s">
        <v>51</v>
      </c>
      <c r="E423" t="s">
        <v>752</v>
      </c>
      <c r="H423" s="2">
        <v>40681</v>
      </c>
      <c r="I423">
        <f t="shared" si="30"/>
        <v>0</v>
      </c>
      <c r="J423">
        <f t="shared" si="31"/>
        <v>0</v>
      </c>
      <c r="K423">
        <f t="shared" si="32"/>
        <v>1</v>
      </c>
      <c r="L423">
        <f t="shared" si="33"/>
        <v>0</v>
      </c>
      <c r="M423">
        <f t="shared" si="34"/>
        <v>0</v>
      </c>
    </row>
    <row r="424" spans="1:13" x14ac:dyDescent="0.25">
      <c r="A424" t="s">
        <v>1520</v>
      </c>
      <c r="B424">
        <v>7</v>
      </c>
      <c r="C424" t="s">
        <v>61</v>
      </c>
      <c r="D424" t="s">
        <v>56</v>
      </c>
      <c r="E424" t="s">
        <v>752</v>
      </c>
      <c r="H424" s="2">
        <v>40674</v>
      </c>
      <c r="I424">
        <f t="shared" si="30"/>
        <v>0</v>
      </c>
      <c r="J424">
        <f t="shared" si="31"/>
        <v>0</v>
      </c>
      <c r="K424">
        <f t="shared" si="32"/>
        <v>1</v>
      </c>
      <c r="L424">
        <f t="shared" si="33"/>
        <v>0</v>
      </c>
      <c r="M424">
        <f t="shared" si="34"/>
        <v>0</v>
      </c>
    </row>
    <row r="425" spans="1:13" x14ac:dyDescent="0.25">
      <c r="A425" t="s">
        <v>1521</v>
      </c>
      <c r="B425">
        <v>7</v>
      </c>
      <c r="C425" t="s">
        <v>65</v>
      </c>
      <c r="D425" t="s">
        <v>61</v>
      </c>
      <c r="E425" t="s">
        <v>752</v>
      </c>
      <c r="H425" s="2">
        <v>40667</v>
      </c>
      <c r="I425">
        <f t="shared" si="30"/>
        <v>0</v>
      </c>
      <c r="J425">
        <f t="shared" si="31"/>
        <v>0</v>
      </c>
      <c r="K425">
        <f t="shared" si="32"/>
        <v>1</v>
      </c>
      <c r="L425">
        <f t="shared" si="33"/>
        <v>0</v>
      </c>
      <c r="M425">
        <f t="shared" si="34"/>
        <v>0</v>
      </c>
    </row>
    <row r="426" spans="1:13" x14ac:dyDescent="0.25">
      <c r="A426" t="s">
        <v>1522</v>
      </c>
      <c r="B426">
        <v>7</v>
      </c>
      <c r="C426" t="s">
        <v>75</v>
      </c>
      <c r="D426" t="s">
        <v>65</v>
      </c>
      <c r="E426" t="s">
        <v>752</v>
      </c>
      <c r="H426" s="2">
        <v>40660</v>
      </c>
      <c r="I426">
        <f t="shared" si="30"/>
        <v>0</v>
      </c>
      <c r="J426">
        <f t="shared" si="31"/>
        <v>0</v>
      </c>
      <c r="K426">
        <f t="shared" si="32"/>
        <v>1</v>
      </c>
      <c r="L426">
        <f t="shared" si="33"/>
        <v>0</v>
      </c>
      <c r="M426">
        <f t="shared" si="34"/>
        <v>0</v>
      </c>
    </row>
    <row r="427" spans="1:13" x14ac:dyDescent="0.25">
      <c r="A427" t="s">
        <v>1523</v>
      </c>
      <c r="B427">
        <v>7</v>
      </c>
      <c r="C427" t="s">
        <v>80</v>
      </c>
      <c r="D427" t="s">
        <v>75</v>
      </c>
      <c r="E427" t="s">
        <v>752</v>
      </c>
      <c r="H427" s="2">
        <v>40653</v>
      </c>
      <c r="I427">
        <f t="shared" si="30"/>
        <v>0</v>
      </c>
      <c r="J427">
        <f t="shared" si="31"/>
        <v>0</v>
      </c>
      <c r="K427">
        <f t="shared" si="32"/>
        <v>1</v>
      </c>
      <c r="L427">
        <f t="shared" si="33"/>
        <v>0</v>
      </c>
      <c r="M427">
        <f t="shared" si="34"/>
        <v>0</v>
      </c>
    </row>
    <row r="428" spans="1:13" x14ac:dyDescent="0.25">
      <c r="A428" t="s">
        <v>1524</v>
      </c>
      <c r="B428">
        <v>7</v>
      </c>
      <c r="C428" t="s">
        <v>84</v>
      </c>
      <c r="D428" t="s">
        <v>80</v>
      </c>
      <c r="E428" t="s">
        <v>752</v>
      </c>
      <c r="H428" s="2">
        <v>40646</v>
      </c>
      <c r="I428">
        <f t="shared" si="30"/>
        <v>0</v>
      </c>
      <c r="J428">
        <f t="shared" si="31"/>
        <v>0</v>
      </c>
      <c r="K428">
        <f t="shared" si="32"/>
        <v>1</v>
      </c>
      <c r="L428">
        <f t="shared" si="33"/>
        <v>0</v>
      </c>
      <c r="M428">
        <f t="shared" si="34"/>
        <v>0</v>
      </c>
    </row>
    <row r="429" spans="1:13" x14ac:dyDescent="0.25">
      <c r="A429" t="s">
        <v>1525</v>
      </c>
      <c r="B429">
        <v>7</v>
      </c>
      <c r="C429" t="s">
        <v>89</v>
      </c>
      <c r="D429" t="s">
        <v>84</v>
      </c>
      <c r="E429" t="s">
        <v>752</v>
      </c>
      <c r="H429" s="2">
        <v>40639</v>
      </c>
      <c r="I429">
        <f t="shared" si="30"/>
        <v>0</v>
      </c>
      <c r="J429">
        <f t="shared" si="31"/>
        <v>0</v>
      </c>
      <c r="K429">
        <f t="shared" si="32"/>
        <v>1</v>
      </c>
      <c r="L429">
        <f t="shared" si="33"/>
        <v>0</v>
      </c>
      <c r="M429">
        <f t="shared" si="34"/>
        <v>0</v>
      </c>
    </row>
    <row r="430" spans="1:13" x14ac:dyDescent="0.25">
      <c r="A430" t="s">
        <v>1526</v>
      </c>
      <c r="B430">
        <v>7</v>
      </c>
      <c r="C430" t="s">
        <v>94</v>
      </c>
      <c r="D430" t="s">
        <v>89</v>
      </c>
      <c r="E430" t="s">
        <v>752</v>
      </c>
      <c r="H430" s="2">
        <v>40632</v>
      </c>
      <c r="I430">
        <f t="shared" si="30"/>
        <v>0</v>
      </c>
      <c r="J430">
        <f t="shared" si="31"/>
        <v>0</v>
      </c>
      <c r="K430">
        <f t="shared" si="32"/>
        <v>1</v>
      </c>
      <c r="L430">
        <f t="shared" si="33"/>
        <v>0</v>
      </c>
      <c r="M430">
        <f t="shared" si="34"/>
        <v>0</v>
      </c>
    </row>
    <row r="431" spans="1:13" x14ac:dyDescent="0.25">
      <c r="A431" t="s">
        <v>1527</v>
      </c>
      <c r="B431">
        <v>7</v>
      </c>
      <c r="C431" t="s">
        <v>98</v>
      </c>
      <c r="D431" t="s">
        <v>94</v>
      </c>
      <c r="E431" t="s">
        <v>752</v>
      </c>
      <c r="H431" s="2">
        <v>40625</v>
      </c>
      <c r="I431">
        <f t="shared" si="30"/>
        <v>0</v>
      </c>
      <c r="J431">
        <f t="shared" si="31"/>
        <v>0</v>
      </c>
      <c r="K431">
        <f t="shared" si="32"/>
        <v>1</v>
      </c>
      <c r="L431">
        <f t="shared" si="33"/>
        <v>0</v>
      </c>
      <c r="M431">
        <f t="shared" si="34"/>
        <v>0</v>
      </c>
    </row>
    <row r="432" spans="1:13" x14ac:dyDescent="0.25">
      <c r="A432" t="s">
        <v>1528</v>
      </c>
      <c r="B432">
        <v>7</v>
      </c>
      <c r="C432" t="s">
        <v>108</v>
      </c>
      <c r="D432" t="s">
        <v>103</v>
      </c>
      <c r="E432" t="s">
        <v>752</v>
      </c>
      <c r="H432" s="2">
        <v>40618</v>
      </c>
      <c r="I432">
        <f t="shared" si="30"/>
        <v>0</v>
      </c>
      <c r="J432">
        <f t="shared" si="31"/>
        <v>0</v>
      </c>
      <c r="K432">
        <f t="shared" si="32"/>
        <v>1</v>
      </c>
      <c r="L432">
        <f t="shared" si="33"/>
        <v>0</v>
      </c>
      <c r="M432">
        <f t="shared" si="34"/>
        <v>0</v>
      </c>
    </row>
    <row r="433" spans="1:13" x14ac:dyDescent="0.25">
      <c r="A433" t="s">
        <v>1529</v>
      </c>
      <c r="B433">
        <v>7</v>
      </c>
      <c r="C433" t="s">
        <v>108</v>
      </c>
      <c r="D433" t="s">
        <v>103</v>
      </c>
      <c r="E433" t="s">
        <v>752</v>
      </c>
      <c r="H433" s="2">
        <v>40611</v>
      </c>
      <c r="I433">
        <f t="shared" si="30"/>
        <v>0</v>
      </c>
      <c r="J433">
        <f t="shared" si="31"/>
        <v>0</v>
      </c>
      <c r="K433">
        <f t="shared" si="32"/>
        <v>1</v>
      </c>
      <c r="L433">
        <f t="shared" si="33"/>
        <v>0</v>
      </c>
      <c r="M433">
        <f t="shared" si="34"/>
        <v>0</v>
      </c>
    </row>
    <row r="434" spans="1:13" x14ac:dyDescent="0.25">
      <c r="A434" t="s">
        <v>1530</v>
      </c>
      <c r="B434">
        <v>7</v>
      </c>
      <c r="C434" t="s">
        <v>112</v>
      </c>
      <c r="D434" t="s">
        <v>108</v>
      </c>
      <c r="E434" t="s">
        <v>752</v>
      </c>
      <c r="H434" s="2">
        <v>40604</v>
      </c>
      <c r="I434">
        <f t="shared" si="30"/>
        <v>0</v>
      </c>
      <c r="J434">
        <f t="shared" si="31"/>
        <v>0</v>
      </c>
      <c r="K434">
        <f t="shared" si="32"/>
        <v>1</v>
      </c>
      <c r="L434">
        <f t="shared" si="33"/>
        <v>0</v>
      </c>
      <c r="M434">
        <f t="shared" si="34"/>
        <v>0</v>
      </c>
    </row>
    <row r="435" spans="1:13" x14ac:dyDescent="0.25">
      <c r="A435" t="s">
        <v>1531</v>
      </c>
      <c r="B435">
        <v>7</v>
      </c>
      <c r="C435" t="s">
        <v>117</v>
      </c>
      <c r="D435" t="s">
        <v>112</v>
      </c>
      <c r="E435" t="s">
        <v>752</v>
      </c>
      <c r="H435" s="2">
        <v>40597</v>
      </c>
      <c r="I435">
        <f t="shared" si="30"/>
        <v>0</v>
      </c>
      <c r="J435">
        <f t="shared" si="31"/>
        <v>0</v>
      </c>
      <c r="K435">
        <f t="shared" si="32"/>
        <v>1</v>
      </c>
      <c r="L435">
        <f t="shared" si="33"/>
        <v>0</v>
      </c>
      <c r="M435">
        <f t="shared" si="34"/>
        <v>0</v>
      </c>
    </row>
    <row r="436" spans="1:13" x14ac:dyDescent="0.25">
      <c r="A436" t="s">
        <v>1532</v>
      </c>
      <c r="B436">
        <v>7</v>
      </c>
      <c r="C436" t="s">
        <v>121</v>
      </c>
      <c r="D436" t="s">
        <v>117</v>
      </c>
      <c r="E436" t="s">
        <v>752</v>
      </c>
      <c r="H436" s="2">
        <v>40590</v>
      </c>
      <c r="I436">
        <f t="shared" si="30"/>
        <v>0</v>
      </c>
      <c r="J436">
        <f t="shared" si="31"/>
        <v>0</v>
      </c>
      <c r="K436">
        <f t="shared" si="32"/>
        <v>1</v>
      </c>
      <c r="L436">
        <f t="shared" si="33"/>
        <v>0</v>
      </c>
      <c r="M436">
        <f t="shared" si="34"/>
        <v>0</v>
      </c>
    </row>
    <row r="437" spans="1:13" x14ac:dyDescent="0.25">
      <c r="A437" t="s">
        <v>1533</v>
      </c>
      <c r="B437">
        <v>7</v>
      </c>
      <c r="C437" t="s">
        <v>125</v>
      </c>
      <c r="D437" t="s">
        <v>121</v>
      </c>
      <c r="E437" t="s">
        <v>752</v>
      </c>
      <c r="H437" s="2">
        <v>40583</v>
      </c>
      <c r="I437">
        <f t="shared" si="30"/>
        <v>0</v>
      </c>
      <c r="J437">
        <f t="shared" si="31"/>
        <v>0</v>
      </c>
      <c r="K437">
        <f t="shared" si="32"/>
        <v>1</v>
      </c>
      <c r="L437">
        <f t="shared" si="33"/>
        <v>0</v>
      </c>
      <c r="M437">
        <f t="shared" si="34"/>
        <v>0</v>
      </c>
    </row>
    <row r="438" spans="1:13" x14ac:dyDescent="0.25">
      <c r="A438" t="s">
        <v>1534</v>
      </c>
      <c r="B438">
        <v>7</v>
      </c>
      <c r="C438" t="s">
        <v>130</v>
      </c>
      <c r="D438" t="s">
        <v>125</v>
      </c>
      <c r="E438" t="s">
        <v>752</v>
      </c>
      <c r="H438" s="2">
        <v>40576</v>
      </c>
      <c r="I438">
        <f t="shared" si="30"/>
        <v>0</v>
      </c>
      <c r="J438">
        <f t="shared" si="31"/>
        <v>0</v>
      </c>
      <c r="K438">
        <f t="shared" si="32"/>
        <v>1</v>
      </c>
      <c r="L438">
        <f t="shared" si="33"/>
        <v>0</v>
      </c>
      <c r="M438">
        <f t="shared" si="34"/>
        <v>0</v>
      </c>
    </row>
    <row r="439" spans="1:13" x14ac:dyDescent="0.25">
      <c r="A439" t="s">
        <v>1535</v>
      </c>
      <c r="B439">
        <v>7</v>
      </c>
      <c r="C439" t="s">
        <v>134</v>
      </c>
      <c r="D439" t="s">
        <v>130</v>
      </c>
      <c r="E439" t="s">
        <v>752</v>
      </c>
      <c r="H439" s="2">
        <v>40569</v>
      </c>
      <c r="I439">
        <f t="shared" si="30"/>
        <v>0</v>
      </c>
      <c r="J439">
        <f t="shared" si="31"/>
        <v>0</v>
      </c>
      <c r="K439">
        <f t="shared" si="32"/>
        <v>1</v>
      </c>
      <c r="L439">
        <f t="shared" si="33"/>
        <v>0</v>
      </c>
      <c r="M439">
        <f t="shared" si="34"/>
        <v>0</v>
      </c>
    </row>
    <row r="440" spans="1:13" x14ac:dyDescent="0.25">
      <c r="A440" t="s">
        <v>1536</v>
      </c>
      <c r="B440">
        <v>7</v>
      </c>
      <c r="C440" t="s">
        <v>138</v>
      </c>
      <c r="D440" t="s">
        <v>134</v>
      </c>
      <c r="E440" t="s">
        <v>752</v>
      </c>
      <c r="H440" s="2">
        <v>40562</v>
      </c>
      <c r="I440">
        <f t="shared" si="30"/>
        <v>0</v>
      </c>
      <c r="J440">
        <f t="shared" si="31"/>
        <v>0</v>
      </c>
      <c r="K440">
        <f t="shared" si="32"/>
        <v>1</v>
      </c>
      <c r="L440">
        <f t="shared" si="33"/>
        <v>0</v>
      </c>
      <c r="M440">
        <f t="shared" si="34"/>
        <v>0</v>
      </c>
    </row>
    <row r="441" spans="1:13" x14ac:dyDescent="0.25">
      <c r="A441" t="s">
        <v>1537</v>
      </c>
      <c r="B441">
        <v>7</v>
      </c>
      <c r="C441" t="s">
        <v>143</v>
      </c>
      <c r="D441" t="s">
        <v>138</v>
      </c>
      <c r="E441" t="s">
        <v>752</v>
      </c>
      <c r="H441" s="2">
        <v>40555</v>
      </c>
      <c r="I441">
        <f t="shared" si="30"/>
        <v>0</v>
      </c>
      <c r="J441">
        <f t="shared" si="31"/>
        <v>0</v>
      </c>
      <c r="K441">
        <f t="shared" si="32"/>
        <v>1</v>
      </c>
      <c r="L441">
        <f t="shared" si="33"/>
        <v>0</v>
      </c>
      <c r="M441">
        <f t="shared" si="34"/>
        <v>0</v>
      </c>
    </row>
    <row r="442" spans="1:13" x14ac:dyDescent="0.25">
      <c r="A442" t="s">
        <v>1538</v>
      </c>
      <c r="B442">
        <v>7</v>
      </c>
      <c r="C442" t="s">
        <v>147</v>
      </c>
      <c r="D442" t="s">
        <v>143</v>
      </c>
      <c r="E442" t="s">
        <v>752</v>
      </c>
      <c r="H442" s="2">
        <v>40548</v>
      </c>
      <c r="I442">
        <f t="shared" si="30"/>
        <v>0</v>
      </c>
      <c r="J442">
        <f t="shared" si="31"/>
        <v>0</v>
      </c>
      <c r="K442">
        <f t="shared" si="32"/>
        <v>1</v>
      </c>
      <c r="L442">
        <f t="shared" si="33"/>
        <v>0</v>
      </c>
      <c r="M442">
        <f t="shared" si="34"/>
        <v>0</v>
      </c>
    </row>
    <row r="443" spans="1:13" x14ac:dyDescent="0.25">
      <c r="A443" t="s">
        <v>1539</v>
      </c>
      <c r="B443">
        <v>14</v>
      </c>
      <c r="C443" t="s">
        <v>156</v>
      </c>
      <c r="D443" t="s">
        <v>147</v>
      </c>
      <c r="E443" t="s">
        <v>752</v>
      </c>
      <c r="H443" s="2">
        <v>40534</v>
      </c>
      <c r="I443">
        <f t="shared" si="30"/>
        <v>0</v>
      </c>
      <c r="J443">
        <f t="shared" si="31"/>
        <v>0</v>
      </c>
      <c r="K443">
        <f t="shared" si="32"/>
        <v>1</v>
      </c>
      <c r="L443">
        <f t="shared" si="33"/>
        <v>0</v>
      </c>
      <c r="M443">
        <f t="shared" si="34"/>
        <v>0</v>
      </c>
    </row>
    <row r="444" spans="1:13" x14ac:dyDescent="0.25">
      <c r="A444" t="s">
        <v>1540</v>
      </c>
      <c r="B444">
        <v>7</v>
      </c>
      <c r="C444" t="s">
        <v>160</v>
      </c>
      <c r="D444" t="s">
        <v>156</v>
      </c>
      <c r="E444" t="s">
        <v>752</v>
      </c>
      <c r="H444" s="2">
        <v>40527</v>
      </c>
      <c r="I444">
        <f t="shared" si="30"/>
        <v>0</v>
      </c>
      <c r="J444">
        <f t="shared" si="31"/>
        <v>0</v>
      </c>
      <c r="K444">
        <f t="shared" si="32"/>
        <v>1</v>
      </c>
      <c r="L444">
        <f t="shared" si="33"/>
        <v>0</v>
      </c>
      <c r="M444">
        <f t="shared" si="34"/>
        <v>0</v>
      </c>
    </row>
    <row r="445" spans="1:13" x14ac:dyDescent="0.25">
      <c r="A445" t="s">
        <v>709</v>
      </c>
      <c r="B445">
        <v>7</v>
      </c>
      <c r="C445" t="s">
        <v>164</v>
      </c>
      <c r="D445" t="s">
        <v>160</v>
      </c>
      <c r="E445" t="s">
        <v>752</v>
      </c>
      <c r="H445" s="2">
        <v>40520</v>
      </c>
      <c r="I445">
        <f t="shared" si="30"/>
        <v>0</v>
      </c>
      <c r="J445">
        <f t="shared" si="31"/>
        <v>0</v>
      </c>
      <c r="K445">
        <f t="shared" si="32"/>
        <v>1</v>
      </c>
      <c r="L445">
        <f t="shared" si="33"/>
        <v>0</v>
      </c>
      <c r="M445">
        <f t="shared" si="34"/>
        <v>0</v>
      </c>
    </row>
    <row r="446" spans="1:13" x14ac:dyDescent="0.25">
      <c r="A446" t="s">
        <v>1541</v>
      </c>
      <c r="B446">
        <v>7</v>
      </c>
      <c r="C446" t="s">
        <v>169</v>
      </c>
      <c r="D446" t="s">
        <v>164</v>
      </c>
      <c r="E446" t="s">
        <v>752</v>
      </c>
      <c r="H446" s="2">
        <v>40513</v>
      </c>
      <c r="I446">
        <f t="shared" si="30"/>
        <v>0</v>
      </c>
      <c r="J446">
        <f t="shared" si="31"/>
        <v>0</v>
      </c>
      <c r="K446">
        <f t="shared" si="32"/>
        <v>1</v>
      </c>
      <c r="L446">
        <f t="shared" si="33"/>
        <v>0</v>
      </c>
      <c r="M446">
        <f t="shared" si="34"/>
        <v>0</v>
      </c>
    </row>
    <row r="447" spans="1:13" x14ac:dyDescent="0.25">
      <c r="A447" t="s">
        <v>714</v>
      </c>
      <c r="B447">
        <v>6</v>
      </c>
      <c r="C447" t="s">
        <v>1542</v>
      </c>
      <c r="D447" t="s">
        <v>169</v>
      </c>
      <c r="E447" t="s">
        <v>752</v>
      </c>
      <c r="H447" s="2">
        <v>40506</v>
      </c>
      <c r="I447">
        <f t="shared" si="30"/>
        <v>0</v>
      </c>
      <c r="J447">
        <f t="shared" si="31"/>
        <v>0</v>
      </c>
      <c r="K447">
        <f t="shared" si="32"/>
        <v>1</v>
      </c>
      <c r="L447">
        <f t="shared" si="33"/>
        <v>0</v>
      </c>
      <c r="M447">
        <f t="shared" si="34"/>
        <v>0</v>
      </c>
    </row>
    <row r="448" spans="1:13" x14ac:dyDescent="0.25">
      <c r="A448" t="s">
        <v>1543</v>
      </c>
      <c r="B448">
        <v>8</v>
      </c>
      <c r="C448" t="s">
        <v>177</v>
      </c>
      <c r="D448" t="s">
        <v>1542</v>
      </c>
      <c r="E448" t="s">
        <v>752</v>
      </c>
      <c r="H448" s="2">
        <v>40499</v>
      </c>
      <c r="I448">
        <f t="shared" si="30"/>
        <v>0</v>
      </c>
      <c r="J448">
        <f t="shared" si="31"/>
        <v>0</v>
      </c>
      <c r="K448">
        <f t="shared" si="32"/>
        <v>1</v>
      </c>
      <c r="L448">
        <f t="shared" si="33"/>
        <v>0</v>
      </c>
      <c r="M448">
        <f t="shared" si="34"/>
        <v>0</v>
      </c>
    </row>
    <row r="449" spans="1:13" x14ac:dyDescent="0.25">
      <c r="A449" t="s">
        <v>719</v>
      </c>
      <c r="B449">
        <v>6</v>
      </c>
      <c r="C449" t="s">
        <v>1544</v>
      </c>
      <c r="D449" t="s">
        <v>177</v>
      </c>
      <c r="E449" t="s">
        <v>752</v>
      </c>
      <c r="H449" s="2">
        <v>40492</v>
      </c>
      <c r="I449">
        <f t="shared" si="30"/>
        <v>0</v>
      </c>
      <c r="J449">
        <f t="shared" si="31"/>
        <v>0</v>
      </c>
      <c r="K449">
        <f t="shared" si="32"/>
        <v>1</v>
      </c>
      <c r="L449">
        <f t="shared" si="33"/>
        <v>0</v>
      </c>
      <c r="M449">
        <f t="shared" si="34"/>
        <v>0</v>
      </c>
    </row>
    <row r="450" spans="1:13" x14ac:dyDescent="0.25">
      <c r="A450" t="s">
        <v>1545</v>
      </c>
      <c r="B450">
        <v>8</v>
      </c>
      <c r="C450" t="s">
        <v>186</v>
      </c>
      <c r="D450" t="s">
        <v>1544</v>
      </c>
      <c r="E450" t="s">
        <v>752</v>
      </c>
      <c r="H450" s="2">
        <v>40485</v>
      </c>
      <c r="I450">
        <f t="shared" si="30"/>
        <v>0</v>
      </c>
      <c r="J450">
        <f t="shared" si="31"/>
        <v>0</v>
      </c>
      <c r="K450">
        <f t="shared" si="32"/>
        <v>1</v>
      </c>
      <c r="L450">
        <f t="shared" si="33"/>
        <v>0</v>
      </c>
      <c r="M450">
        <f t="shared" si="34"/>
        <v>0</v>
      </c>
    </row>
    <row r="451" spans="1:13" x14ac:dyDescent="0.25">
      <c r="A451" t="s">
        <v>724</v>
      </c>
      <c r="B451">
        <v>7</v>
      </c>
      <c r="C451" t="s">
        <v>190</v>
      </c>
      <c r="D451" t="s">
        <v>186</v>
      </c>
      <c r="E451" t="s">
        <v>752</v>
      </c>
      <c r="H451" s="2">
        <v>40478</v>
      </c>
      <c r="I451">
        <f t="shared" ref="I451:I514" si="35">IF(WEEKDAY(H451)=2,1,0)</f>
        <v>0</v>
      </c>
      <c r="J451">
        <f t="shared" ref="J451:J514" si="36">IF(WEEKDAY(H451)=3,1,0)</f>
        <v>0</v>
      </c>
      <c r="K451">
        <f t="shared" ref="K451:K514" si="37">IF(WEEKDAY(H451)=4,1,0)</f>
        <v>1</v>
      </c>
      <c r="L451">
        <f t="shared" ref="L451:L514" si="38">IF(WEEKDAY(H451)=5,1,0)</f>
        <v>0</v>
      </c>
      <c r="M451">
        <f t="shared" ref="M451:M514" si="39">IF(WEEKDAY(H451)=6,1,0)</f>
        <v>0</v>
      </c>
    </row>
    <row r="452" spans="1:13" x14ac:dyDescent="0.25">
      <c r="A452" t="s">
        <v>1546</v>
      </c>
      <c r="B452">
        <v>7</v>
      </c>
      <c r="C452" t="s">
        <v>195</v>
      </c>
      <c r="D452" t="s">
        <v>190</v>
      </c>
      <c r="E452" t="s">
        <v>752</v>
      </c>
      <c r="H452" s="2">
        <v>40471</v>
      </c>
      <c r="I452">
        <f t="shared" si="35"/>
        <v>0</v>
      </c>
      <c r="J452">
        <f t="shared" si="36"/>
        <v>0</v>
      </c>
      <c r="K452">
        <f t="shared" si="37"/>
        <v>1</v>
      </c>
      <c r="L452">
        <f t="shared" si="38"/>
        <v>0</v>
      </c>
      <c r="M452">
        <f t="shared" si="39"/>
        <v>0</v>
      </c>
    </row>
    <row r="453" spans="1:13" x14ac:dyDescent="0.25">
      <c r="A453" t="s">
        <v>729</v>
      </c>
      <c r="B453">
        <v>7</v>
      </c>
      <c r="C453" t="s">
        <v>199</v>
      </c>
      <c r="D453" t="s">
        <v>195</v>
      </c>
      <c r="E453" t="s">
        <v>752</v>
      </c>
      <c r="H453" s="2">
        <v>40464</v>
      </c>
      <c r="I453">
        <f t="shared" si="35"/>
        <v>0</v>
      </c>
      <c r="J453">
        <f t="shared" si="36"/>
        <v>0</v>
      </c>
      <c r="K453">
        <f t="shared" si="37"/>
        <v>1</v>
      </c>
      <c r="L453">
        <f t="shared" si="38"/>
        <v>0</v>
      </c>
      <c r="M453">
        <f t="shared" si="39"/>
        <v>0</v>
      </c>
    </row>
    <row r="454" spans="1:13" x14ac:dyDescent="0.25">
      <c r="A454" t="s">
        <v>1547</v>
      </c>
      <c r="B454">
        <v>7</v>
      </c>
      <c r="C454" t="s">
        <v>203</v>
      </c>
      <c r="D454" t="s">
        <v>199</v>
      </c>
      <c r="E454" t="s">
        <v>752</v>
      </c>
      <c r="H454" s="2">
        <v>40457</v>
      </c>
      <c r="I454">
        <f t="shared" si="35"/>
        <v>0</v>
      </c>
      <c r="J454">
        <f t="shared" si="36"/>
        <v>0</v>
      </c>
      <c r="K454">
        <f t="shared" si="37"/>
        <v>1</v>
      </c>
      <c r="L454">
        <f t="shared" si="38"/>
        <v>0</v>
      </c>
      <c r="M454">
        <f t="shared" si="39"/>
        <v>0</v>
      </c>
    </row>
    <row r="455" spans="1:13" x14ac:dyDescent="0.25">
      <c r="A455" t="s">
        <v>734</v>
      </c>
      <c r="B455">
        <v>7</v>
      </c>
      <c r="C455" t="s">
        <v>208</v>
      </c>
      <c r="D455" t="s">
        <v>203</v>
      </c>
      <c r="E455" t="s">
        <v>752</v>
      </c>
      <c r="H455" s="2">
        <v>40450</v>
      </c>
      <c r="I455">
        <f t="shared" si="35"/>
        <v>0</v>
      </c>
      <c r="J455">
        <f t="shared" si="36"/>
        <v>0</v>
      </c>
      <c r="K455">
        <f t="shared" si="37"/>
        <v>1</v>
      </c>
      <c r="L455">
        <f t="shared" si="38"/>
        <v>0</v>
      </c>
      <c r="M455">
        <f t="shared" si="39"/>
        <v>0</v>
      </c>
    </row>
    <row r="456" spans="1:13" x14ac:dyDescent="0.25">
      <c r="A456" t="s">
        <v>1548</v>
      </c>
      <c r="B456">
        <v>7</v>
      </c>
      <c r="C456" t="s">
        <v>212</v>
      </c>
      <c r="D456" t="s">
        <v>208</v>
      </c>
      <c r="E456" t="s">
        <v>752</v>
      </c>
      <c r="H456" s="2">
        <v>40443</v>
      </c>
      <c r="I456">
        <f t="shared" si="35"/>
        <v>0</v>
      </c>
      <c r="J456">
        <f t="shared" si="36"/>
        <v>0</v>
      </c>
      <c r="K456">
        <f t="shared" si="37"/>
        <v>1</v>
      </c>
      <c r="L456">
        <f t="shared" si="38"/>
        <v>0</v>
      </c>
      <c r="M456">
        <f t="shared" si="39"/>
        <v>0</v>
      </c>
    </row>
    <row r="457" spans="1:13" x14ac:dyDescent="0.25">
      <c r="A457" t="s">
        <v>707</v>
      </c>
      <c r="B457">
        <v>7</v>
      </c>
      <c r="C457" t="s">
        <v>216</v>
      </c>
      <c r="D457" t="s">
        <v>212</v>
      </c>
      <c r="E457" t="s">
        <v>752</v>
      </c>
      <c r="H457" s="2">
        <v>40436</v>
      </c>
      <c r="I457">
        <f t="shared" si="35"/>
        <v>0</v>
      </c>
      <c r="J457">
        <f t="shared" si="36"/>
        <v>0</v>
      </c>
      <c r="K457">
        <f t="shared" si="37"/>
        <v>1</v>
      </c>
      <c r="L457">
        <f t="shared" si="38"/>
        <v>0</v>
      </c>
      <c r="M457">
        <f t="shared" si="39"/>
        <v>0</v>
      </c>
    </row>
    <row r="458" spans="1:13" x14ac:dyDescent="0.25">
      <c r="A458" t="s">
        <v>1549</v>
      </c>
      <c r="B458">
        <v>7</v>
      </c>
      <c r="C458" t="s">
        <v>220</v>
      </c>
      <c r="D458" t="s">
        <v>216</v>
      </c>
      <c r="E458" t="s">
        <v>752</v>
      </c>
      <c r="H458" s="2">
        <v>40429</v>
      </c>
      <c r="I458">
        <f t="shared" si="35"/>
        <v>0</v>
      </c>
      <c r="J458">
        <f t="shared" si="36"/>
        <v>0</v>
      </c>
      <c r="K458">
        <f t="shared" si="37"/>
        <v>1</v>
      </c>
      <c r="L458">
        <f t="shared" si="38"/>
        <v>0</v>
      </c>
      <c r="M458">
        <f t="shared" si="39"/>
        <v>0</v>
      </c>
    </row>
    <row r="459" spans="1:13" x14ac:dyDescent="0.25">
      <c r="A459" t="s">
        <v>712</v>
      </c>
      <c r="B459">
        <v>7</v>
      </c>
      <c r="C459" t="s">
        <v>224</v>
      </c>
      <c r="D459" t="s">
        <v>220</v>
      </c>
      <c r="E459" t="s">
        <v>752</v>
      </c>
      <c r="H459" s="2">
        <v>40422</v>
      </c>
      <c r="I459">
        <f t="shared" si="35"/>
        <v>0</v>
      </c>
      <c r="J459">
        <f t="shared" si="36"/>
        <v>0</v>
      </c>
      <c r="K459">
        <f t="shared" si="37"/>
        <v>1</v>
      </c>
      <c r="L459">
        <f t="shared" si="38"/>
        <v>0</v>
      </c>
      <c r="M459">
        <f t="shared" si="39"/>
        <v>0</v>
      </c>
    </row>
    <row r="460" spans="1:13" x14ac:dyDescent="0.25">
      <c r="A460" t="s">
        <v>1550</v>
      </c>
      <c r="B460">
        <v>7</v>
      </c>
      <c r="C460" t="s">
        <v>228</v>
      </c>
      <c r="D460" t="s">
        <v>224</v>
      </c>
      <c r="E460" t="s">
        <v>752</v>
      </c>
      <c r="H460" s="2">
        <v>40415</v>
      </c>
      <c r="I460">
        <f t="shared" si="35"/>
        <v>0</v>
      </c>
      <c r="J460">
        <f t="shared" si="36"/>
        <v>0</v>
      </c>
      <c r="K460">
        <f t="shared" si="37"/>
        <v>1</v>
      </c>
      <c r="L460">
        <f t="shared" si="38"/>
        <v>0</v>
      </c>
      <c r="M460">
        <f t="shared" si="39"/>
        <v>0</v>
      </c>
    </row>
    <row r="461" spans="1:13" x14ac:dyDescent="0.25">
      <c r="A461" t="s">
        <v>662</v>
      </c>
      <c r="B461">
        <v>7</v>
      </c>
      <c r="C461" t="s">
        <v>232</v>
      </c>
      <c r="D461" t="s">
        <v>228</v>
      </c>
      <c r="E461" t="s">
        <v>752</v>
      </c>
      <c r="H461" s="2">
        <v>40408</v>
      </c>
      <c r="I461">
        <f t="shared" si="35"/>
        <v>0</v>
      </c>
      <c r="J461">
        <f t="shared" si="36"/>
        <v>0</v>
      </c>
      <c r="K461">
        <f t="shared" si="37"/>
        <v>1</v>
      </c>
      <c r="L461">
        <f t="shared" si="38"/>
        <v>0</v>
      </c>
      <c r="M461">
        <f t="shared" si="39"/>
        <v>0</v>
      </c>
    </row>
    <row r="462" spans="1:13" x14ac:dyDescent="0.25">
      <c r="A462" t="s">
        <v>1551</v>
      </c>
      <c r="B462">
        <v>7</v>
      </c>
      <c r="C462" t="s">
        <v>236</v>
      </c>
      <c r="D462" t="s">
        <v>232</v>
      </c>
      <c r="E462" t="s">
        <v>752</v>
      </c>
      <c r="H462" s="2">
        <v>40401</v>
      </c>
      <c r="I462">
        <f t="shared" si="35"/>
        <v>0</v>
      </c>
      <c r="J462">
        <f t="shared" si="36"/>
        <v>0</v>
      </c>
      <c r="K462">
        <f t="shared" si="37"/>
        <v>1</v>
      </c>
      <c r="L462">
        <f t="shared" si="38"/>
        <v>0</v>
      </c>
      <c r="M462">
        <f t="shared" si="39"/>
        <v>0</v>
      </c>
    </row>
    <row r="463" spans="1:13" x14ac:dyDescent="0.25">
      <c r="A463" t="s">
        <v>667</v>
      </c>
      <c r="B463">
        <v>7</v>
      </c>
      <c r="C463" t="s">
        <v>240</v>
      </c>
      <c r="D463" t="s">
        <v>236</v>
      </c>
      <c r="E463" t="s">
        <v>752</v>
      </c>
      <c r="H463" s="2">
        <v>40394</v>
      </c>
      <c r="I463">
        <f t="shared" si="35"/>
        <v>0</v>
      </c>
      <c r="J463">
        <f t="shared" si="36"/>
        <v>0</v>
      </c>
      <c r="K463">
        <f t="shared" si="37"/>
        <v>1</v>
      </c>
      <c r="L463">
        <f t="shared" si="38"/>
        <v>0</v>
      </c>
      <c r="M463">
        <f t="shared" si="39"/>
        <v>0</v>
      </c>
    </row>
    <row r="464" spans="1:13" x14ac:dyDescent="0.25">
      <c r="A464" t="s">
        <v>1552</v>
      </c>
      <c r="B464">
        <v>7</v>
      </c>
      <c r="C464" t="s">
        <v>244</v>
      </c>
      <c r="D464" t="s">
        <v>240</v>
      </c>
      <c r="E464" t="s">
        <v>752</v>
      </c>
      <c r="H464" s="2">
        <v>40387</v>
      </c>
      <c r="I464">
        <f t="shared" si="35"/>
        <v>0</v>
      </c>
      <c r="J464">
        <f t="shared" si="36"/>
        <v>0</v>
      </c>
      <c r="K464">
        <f t="shared" si="37"/>
        <v>1</v>
      </c>
      <c r="L464">
        <f t="shared" si="38"/>
        <v>0</v>
      </c>
      <c r="M464">
        <f t="shared" si="39"/>
        <v>0</v>
      </c>
    </row>
    <row r="465" spans="1:13" x14ac:dyDescent="0.25">
      <c r="A465" t="s">
        <v>672</v>
      </c>
      <c r="B465">
        <v>7</v>
      </c>
      <c r="C465" t="s">
        <v>248</v>
      </c>
      <c r="D465" t="s">
        <v>244</v>
      </c>
      <c r="E465" t="s">
        <v>752</v>
      </c>
      <c r="H465" s="2">
        <v>40380</v>
      </c>
      <c r="I465">
        <f t="shared" si="35"/>
        <v>0</v>
      </c>
      <c r="J465">
        <f t="shared" si="36"/>
        <v>0</v>
      </c>
      <c r="K465">
        <f t="shared" si="37"/>
        <v>1</v>
      </c>
      <c r="L465">
        <f t="shared" si="38"/>
        <v>0</v>
      </c>
      <c r="M465">
        <f t="shared" si="39"/>
        <v>0</v>
      </c>
    </row>
    <row r="466" spans="1:13" x14ac:dyDescent="0.25">
      <c r="A466" t="s">
        <v>1553</v>
      </c>
      <c r="B466">
        <v>7</v>
      </c>
      <c r="C466" t="s">
        <v>252</v>
      </c>
      <c r="D466" t="s">
        <v>248</v>
      </c>
      <c r="E466" t="s">
        <v>752</v>
      </c>
      <c r="H466" s="2">
        <v>40373</v>
      </c>
      <c r="I466">
        <f t="shared" si="35"/>
        <v>0</v>
      </c>
      <c r="J466">
        <f t="shared" si="36"/>
        <v>0</v>
      </c>
      <c r="K466">
        <f t="shared" si="37"/>
        <v>1</v>
      </c>
      <c r="L466">
        <f t="shared" si="38"/>
        <v>0</v>
      </c>
      <c r="M466">
        <f t="shared" si="39"/>
        <v>0</v>
      </c>
    </row>
    <row r="467" spans="1:13" x14ac:dyDescent="0.25">
      <c r="A467" t="s">
        <v>266</v>
      </c>
      <c r="B467">
        <v>7</v>
      </c>
      <c r="C467" t="s">
        <v>256</v>
      </c>
      <c r="D467" t="s">
        <v>252</v>
      </c>
      <c r="E467" t="s">
        <v>752</v>
      </c>
      <c r="H467" s="2">
        <v>40366</v>
      </c>
      <c r="I467">
        <f t="shared" si="35"/>
        <v>0</v>
      </c>
      <c r="J467">
        <f t="shared" si="36"/>
        <v>0</v>
      </c>
      <c r="K467">
        <f t="shared" si="37"/>
        <v>1</v>
      </c>
      <c r="L467">
        <f t="shared" si="38"/>
        <v>0</v>
      </c>
      <c r="M467">
        <f t="shared" si="39"/>
        <v>0</v>
      </c>
    </row>
    <row r="468" spans="1:13" x14ac:dyDescent="0.25">
      <c r="A468" t="s">
        <v>265</v>
      </c>
      <c r="B468">
        <v>7</v>
      </c>
      <c r="C468" t="s">
        <v>260</v>
      </c>
      <c r="D468" t="s">
        <v>256</v>
      </c>
      <c r="E468" t="s">
        <v>752</v>
      </c>
      <c r="H468" s="2">
        <v>40359</v>
      </c>
      <c r="I468">
        <f t="shared" si="35"/>
        <v>0</v>
      </c>
      <c r="J468">
        <f t="shared" si="36"/>
        <v>0</v>
      </c>
      <c r="K468">
        <f t="shared" si="37"/>
        <v>1</v>
      </c>
      <c r="L468">
        <f t="shared" si="38"/>
        <v>0</v>
      </c>
      <c r="M468">
        <f t="shared" si="39"/>
        <v>0</v>
      </c>
    </row>
    <row r="469" spans="1:13" x14ac:dyDescent="0.25">
      <c r="A469" t="s">
        <v>273</v>
      </c>
      <c r="B469">
        <v>7</v>
      </c>
      <c r="C469" t="s">
        <v>268</v>
      </c>
      <c r="D469" t="s">
        <v>260</v>
      </c>
      <c r="E469" t="s">
        <v>752</v>
      </c>
      <c r="H469" s="2">
        <v>40352</v>
      </c>
      <c r="I469">
        <f t="shared" si="35"/>
        <v>0</v>
      </c>
      <c r="J469">
        <f t="shared" si="36"/>
        <v>0</v>
      </c>
      <c r="K469">
        <f t="shared" si="37"/>
        <v>1</v>
      </c>
      <c r="L469">
        <f t="shared" si="38"/>
        <v>0</v>
      </c>
      <c r="M469">
        <f t="shared" si="39"/>
        <v>0</v>
      </c>
    </row>
    <row r="470" spans="1:13" x14ac:dyDescent="0.25">
      <c r="A470" t="s">
        <v>280</v>
      </c>
      <c r="B470">
        <v>7</v>
      </c>
      <c r="C470" t="s">
        <v>275</v>
      </c>
      <c r="D470" t="s">
        <v>268</v>
      </c>
      <c r="E470" t="s">
        <v>752</v>
      </c>
      <c r="H470" s="2">
        <v>40345</v>
      </c>
      <c r="I470">
        <f t="shared" si="35"/>
        <v>0</v>
      </c>
      <c r="J470">
        <f t="shared" si="36"/>
        <v>0</v>
      </c>
      <c r="K470">
        <f t="shared" si="37"/>
        <v>1</v>
      </c>
      <c r="L470">
        <f t="shared" si="38"/>
        <v>0</v>
      </c>
      <c r="M470">
        <f t="shared" si="39"/>
        <v>0</v>
      </c>
    </row>
    <row r="471" spans="1:13" x14ac:dyDescent="0.25">
      <c r="A471" t="s">
        <v>284</v>
      </c>
      <c r="B471">
        <v>7</v>
      </c>
      <c r="C471" t="s">
        <v>1554</v>
      </c>
      <c r="D471" t="s">
        <v>275</v>
      </c>
      <c r="E471" t="s">
        <v>752</v>
      </c>
      <c r="H471" s="2">
        <v>40338</v>
      </c>
      <c r="I471">
        <f t="shared" si="35"/>
        <v>0</v>
      </c>
      <c r="J471">
        <f t="shared" si="36"/>
        <v>0</v>
      </c>
      <c r="K471">
        <f t="shared" si="37"/>
        <v>1</v>
      </c>
      <c r="L471">
        <f t="shared" si="38"/>
        <v>0</v>
      </c>
      <c r="M471">
        <f t="shared" si="39"/>
        <v>0</v>
      </c>
    </row>
    <row r="472" spans="1:13" x14ac:dyDescent="0.25">
      <c r="A472" t="s">
        <v>291</v>
      </c>
      <c r="B472">
        <v>7</v>
      </c>
      <c r="C472" t="s">
        <v>286</v>
      </c>
      <c r="D472" t="s">
        <v>1554</v>
      </c>
      <c r="E472" t="s">
        <v>752</v>
      </c>
      <c r="H472" s="2">
        <v>40331</v>
      </c>
      <c r="I472">
        <f t="shared" si="35"/>
        <v>0</v>
      </c>
      <c r="J472">
        <f t="shared" si="36"/>
        <v>0</v>
      </c>
      <c r="K472">
        <f t="shared" si="37"/>
        <v>1</v>
      </c>
      <c r="L472">
        <f t="shared" si="38"/>
        <v>0</v>
      </c>
      <c r="M472">
        <f t="shared" si="39"/>
        <v>0</v>
      </c>
    </row>
    <row r="473" spans="1:13" x14ac:dyDescent="0.25">
      <c r="A473" t="s">
        <v>295</v>
      </c>
      <c r="B473">
        <v>7</v>
      </c>
      <c r="C473" t="s">
        <v>1555</v>
      </c>
      <c r="D473" t="s">
        <v>286</v>
      </c>
      <c r="E473" t="s">
        <v>752</v>
      </c>
      <c r="H473" s="2">
        <v>40324</v>
      </c>
      <c r="I473">
        <f t="shared" si="35"/>
        <v>0</v>
      </c>
      <c r="J473">
        <f t="shared" si="36"/>
        <v>0</v>
      </c>
      <c r="K473">
        <f t="shared" si="37"/>
        <v>1</v>
      </c>
      <c r="L473">
        <f t="shared" si="38"/>
        <v>0</v>
      </c>
      <c r="M473">
        <f t="shared" si="39"/>
        <v>0</v>
      </c>
    </row>
    <row r="474" spans="1:13" x14ac:dyDescent="0.25">
      <c r="A474" t="s">
        <v>299</v>
      </c>
      <c r="B474">
        <v>7</v>
      </c>
      <c r="C474" t="s">
        <v>1556</v>
      </c>
      <c r="D474" t="s">
        <v>1555</v>
      </c>
      <c r="E474" t="s">
        <v>752</v>
      </c>
      <c r="H474" s="2">
        <v>40317</v>
      </c>
      <c r="I474">
        <f t="shared" si="35"/>
        <v>0</v>
      </c>
      <c r="J474">
        <f t="shared" si="36"/>
        <v>0</v>
      </c>
      <c r="K474">
        <f t="shared" si="37"/>
        <v>1</v>
      </c>
      <c r="L474">
        <f t="shared" si="38"/>
        <v>0</v>
      </c>
      <c r="M474">
        <f t="shared" si="39"/>
        <v>0</v>
      </c>
    </row>
    <row r="475" spans="1:13" x14ac:dyDescent="0.25">
      <c r="A475" t="s">
        <v>300</v>
      </c>
      <c r="B475">
        <v>8</v>
      </c>
      <c r="C475" t="s">
        <v>302</v>
      </c>
      <c r="D475" t="s">
        <v>1556</v>
      </c>
      <c r="E475" t="s">
        <v>752</v>
      </c>
      <c r="H475" s="2">
        <v>40309</v>
      </c>
      <c r="I475">
        <f t="shared" si="35"/>
        <v>0</v>
      </c>
      <c r="J475">
        <f t="shared" si="36"/>
        <v>1</v>
      </c>
      <c r="K475">
        <f t="shared" si="37"/>
        <v>0</v>
      </c>
      <c r="L475">
        <f t="shared" si="38"/>
        <v>0</v>
      </c>
      <c r="M475">
        <f t="shared" si="39"/>
        <v>0</v>
      </c>
    </row>
    <row r="476" spans="1:13" x14ac:dyDescent="0.25">
      <c r="A476" t="s">
        <v>347</v>
      </c>
      <c r="B476">
        <v>7</v>
      </c>
      <c r="C476" t="s">
        <v>1557</v>
      </c>
      <c r="D476" t="s">
        <v>1558</v>
      </c>
      <c r="E476" t="s">
        <v>752</v>
      </c>
      <c r="H476" s="2">
        <v>40205</v>
      </c>
      <c r="I476">
        <f t="shared" si="35"/>
        <v>0</v>
      </c>
      <c r="J476">
        <f t="shared" si="36"/>
        <v>0</v>
      </c>
      <c r="K476">
        <f t="shared" si="37"/>
        <v>1</v>
      </c>
      <c r="L476">
        <f t="shared" si="38"/>
        <v>0</v>
      </c>
      <c r="M476">
        <f t="shared" si="39"/>
        <v>0</v>
      </c>
    </row>
    <row r="477" spans="1:13" x14ac:dyDescent="0.25">
      <c r="A477" t="s">
        <v>350</v>
      </c>
      <c r="B477">
        <v>7</v>
      </c>
      <c r="C477" t="s">
        <v>1559</v>
      </c>
      <c r="D477" t="s">
        <v>1557</v>
      </c>
      <c r="E477" t="s">
        <v>752</v>
      </c>
      <c r="H477" s="2">
        <v>40198</v>
      </c>
      <c r="I477">
        <f t="shared" si="35"/>
        <v>0</v>
      </c>
      <c r="J477">
        <f t="shared" si="36"/>
        <v>0</v>
      </c>
      <c r="K477">
        <f t="shared" si="37"/>
        <v>1</v>
      </c>
      <c r="L477">
        <f t="shared" si="38"/>
        <v>0</v>
      </c>
      <c r="M477">
        <f t="shared" si="39"/>
        <v>0</v>
      </c>
    </row>
    <row r="478" spans="1:13" x14ac:dyDescent="0.25">
      <c r="A478" t="s">
        <v>353</v>
      </c>
      <c r="B478">
        <v>7</v>
      </c>
      <c r="C478" t="s">
        <v>1560</v>
      </c>
      <c r="D478" t="s">
        <v>1559</v>
      </c>
      <c r="E478" t="s">
        <v>752</v>
      </c>
      <c r="H478" s="2">
        <v>40191</v>
      </c>
      <c r="I478">
        <f t="shared" si="35"/>
        <v>0</v>
      </c>
      <c r="J478">
        <f t="shared" si="36"/>
        <v>0</v>
      </c>
      <c r="K478">
        <f t="shared" si="37"/>
        <v>1</v>
      </c>
      <c r="L478">
        <f t="shared" si="38"/>
        <v>0</v>
      </c>
      <c r="M478">
        <f t="shared" si="39"/>
        <v>0</v>
      </c>
    </row>
    <row r="479" spans="1:13" x14ac:dyDescent="0.25">
      <c r="A479" t="s">
        <v>356</v>
      </c>
      <c r="B479">
        <v>7</v>
      </c>
      <c r="C479" t="s">
        <v>1561</v>
      </c>
      <c r="D479" t="s">
        <v>1560</v>
      </c>
      <c r="E479" t="s">
        <v>752</v>
      </c>
      <c r="H479" s="2">
        <v>40184</v>
      </c>
      <c r="I479">
        <f t="shared" si="35"/>
        <v>0</v>
      </c>
      <c r="J479">
        <f t="shared" si="36"/>
        <v>0</v>
      </c>
      <c r="K479">
        <f t="shared" si="37"/>
        <v>1</v>
      </c>
      <c r="L479">
        <f t="shared" si="38"/>
        <v>0</v>
      </c>
      <c r="M479">
        <f t="shared" si="39"/>
        <v>0</v>
      </c>
    </row>
    <row r="480" spans="1:13" x14ac:dyDescent="0.25">
      <c r="A480" t="s">
        <v>362</v>
      </c>
      <c r="B480">
        <v>15</v>
      </c>
      <c r="C480" t="s">
        <v>362</v>
      </c>
      <c r="D480" t="s">
        <v>1561</v>
      </c>
      <c r="E480" t="s">
        <v>752</v>
      </c>
      <c r="H480" s="2">
        <v>40170</v>
      </c>
      <c r="I480">
        <f t="shared" si="35"/>
        <v>0</v>
      </c>
      <c r="J480">
        <f t="shared" si="36"/>
        <v>0</v>
      </c>
      <c r="K480">
        <f t="shared" si="37"/>
        <v>1</v>
      </c>
      <c r="L480">
        <f t="shared" si="38"/>
        <v>0</v>
      </c>
      <c r="M480">
        <f t="shared" si="39"/>
        <v>0</v>
      </c>
    </row>
    <row r="481" spans="1:13" x14ac:dyDescent="0.25">
      <c r="A481" t="s">
        <v>365</v>
      </c>
      <c r="B481">
        <v>6</v>
      </c>
      <c r="C481" t="s">
        <v>1562</v>
      </c>
      <c r="D481" t="s">
        <v>362</v>
      </c>
      <c r="E481" t="s">
        <v>752</v>
      </c>
      <c r="H481" s="2">
        <v>40163</v>
      </c>
      <c r="I481">
        <f t="shared" si="35"/>
        <v>0</v>
      </c>
      <c r="J481">
        <f t="shared" si="36"/>
        <v>0</v>
      </c>
      <c r="K481">
        <f t="shared" si="37"/>
        <v>1</v>
      </c>
      <c r="L481">
        <f t="shared" si="38"/>
        <v>0</v>
      </c>
      <c r="M481">
        <f t="shared" si="39"/>
        <v>0</v>
      </c>
    </row>
    <row r="482" spans="1:13" x14ac:dyDescent="0.25">
      <c r="A482" t="s">
        <v>368</v>
      </c>
      <c r="B482">
        <v>7</v>
      </c>
      <c r="C482" t="s">
        <v>1563</v>
      </c>
      <c r="D482" t="s">
        <v>1562</v>
      </c>
      <c r="E482" t="s">
        <v>752</v>
      </c>
      <c r="H482" s="2">
        <v>40156</v>
      </c>
      <c r="I482">
        <f t="shared" si="35"/>
        <v>0</v>
      </c>
      <c r="J482">
        <f t="shared" si="36"/>
        <v>0</v>
      </c>
      <c r="K482">
        <f t="shared" si="37"/>
        <v>1</v>
      </c>
      <c r="L482">
        <f t="shared" si="38"/>
        <v>0</v>
      </c>
      <c r="M482">
        <f t="shared" si="39"/>
        <v>0</v>
      </c>
    </row>
    <row r="483" spans="1:13" x14ac:dyDescent="0.25">
      <c r="A483" t="s">
        <v>371</v>
      </c>
      <c r="B483">
        <v>7</v>
      </c>
      <c r="C483" t="s">
        <v>1564</v>
      </c>
      <c r="D483" t="s">
        <v>1563</v>
      </c>
      <c r="E483" t="s">
        <v>752</v>
      </c>
      <c r="H483" s="2">
        <v>40149</v>
      </c>
      <c r="I483">
        <f t="shared" si="35"/>
        <v>0</v>
      </c>
      <c r="J483">
        <f t="shared" si="36"/>
        <v>0</v>
      </c>
      <c r="K483">
        <f t="shared" si="37"/>
        <v>1</v>
      </c>
      <c r="L483">
        <f t="shared" si="38"/>
        <v>0</v>
      </c>
      <c r="M483">
        <f t="shared" si="39"/>
        <v>0</v>
      </c>
    </row>
    <row r="484" spans="1:13" x14ac:dyDescent="0.25">
      <c r="A484" t="s">
        <v>374</v>
      </c>
      <c r="B484">
        <v>6</v>
      </c>
      <c r="C484" t="s">
        <v>1565</v>
      </c>
      <c r="D484" t="s">
        <v>1564</v>
      </c>
      <c r="E484" t="s">
        <v>752</v>
      </c>
      <c r="H484" s="2">
        <v>40142</v>
      </c>
      <c r="I484">
        <f t="shared" si="35"/>
        <v>0</v>
      </c>
      <c r="J484">
        <f t="shared" si="36"/>
        <v>0</v>
      </c>
      <c r="K484">
        <f t="shared" si="37"/>
        <v>1</v>
      </c>
      <c r="L484">
        <f t="shared" si="38"/>
        <v>0</v>
      </c>
      <c r="M484">
        <f t="shared" si="39"/>
        <v>0</v>
      </c>
    </row>
    <row r="485" spans="1:13" x14ac:dyDescent="0.25">
      <c r="A485" t="s">
        <v>377</v>
      </c>
      <c r="B485">
        <v>8</v>
      </c>
      <c r="C485" t="s">
        <v>1566</v>
      </c>
      <c r="D485" t="s">
        <v>1565</v>
      </c>
      <c r="E485" t="s">
        <v>752</v>
      </c>
      <c r="H485" s="2">
        <v>40135</v>
      </c>
      <c r="I485">
        <f t="shared" si="35"/>
        <v>0</v>
      </c>
      <c r="J485">
        <f t="shared" si="36"/>
        <v>0</v>
      </c>
      <c r="K485">
        <f t="shared" si="37"/>
        <v>1</v>
      </c>
      <c r="L485">
        <f t="shared" si="38"/>
        <v>0</v>
      </c>
      <c r="M485">
        <f t="shared" si="39"/>
        <v>0</v>
      </c>
    </row>
    <row r="486" spans="1:13" x14ac:dyDescent="0.25">
      <c r="A486" t="s">
        <v>378</v>
      </c>
      <c r="B486">
        <v>7</v>
      </c>
      <c r="C486" t="s">
        <v>631</v>
      </c>
      <c r="D486" t="s">
        <v>1566</v>
      </c>
      <c r="E486" t="s">
        <v>752</v>
      </c>
      <c r="H486" s="2">
        <v>40127</v>
      </c>
      <c r="I486">
        <f t="shared" si="35"/>
        <v>0</v>
      </c>
      <c r="J486">
        <f t="shared" si="36"/>
        <v>1</v>
      </c>
      <c r="K486">
        <f t="shared" si="37"/>
        <v>0</v>
      </c>
      <c r="L486">
        <f t="shared" si="38"/>
        <v>0</v>
      </c>
      <c r="M486">
        <f t="shared" si="39"/>
        <v>0</v>
      </c>
    </row>
    <row r="487" spans="1:13" x14ac:dyDescent="0.25">
      <c r="A487" t="s">
        <v>383</v>
      </c>
      <c r="B487">
        <v>7</v>
      </c>
      <c r="C487" t="s">
        <v>1567</v>
      </c>
      <c r="D487" t="s">
        <v>631</v>
      </c>
      <c r="E487" t="s">
        <v>752</v>
      </c>
      <c r="H487" s="2">
        <v>40121</v>
      </c>
      <c r="I487">
        <f t="shared" si="35"/>
        <v>0</v>
      </c>
      <c r="J487">
        <f t="shared" si="36"/>
        <v>0</v>
      </c>
      <c r="K487">
        <f t="shared" si="37"/>
        <v>1</v>
      </c>
      <c r="L487">
        <f t="shared" si="38"/>
        <v>0</v>
      </c>
      <c r="M487">
        <f t="shared" si="39"/>
        <v>0</v>
      </c>
    </row>
    <row r="488" spans="1:13" x14ac:dyDescent="0.25">
      <c r="A488" t="s">
        <v>386</v>
      </c>
      <c r="B488">
        <v>7</v>
      </c>
      <c r="C488" t="s">
        <v>1568</v>
      </c>
      <c r="D488" t="s">
        <v>1567</v>
      </c>
      <c r="E488" t="s">
        <v>752</v>
      </c>
      <c r="H488" s="2">
        <v>40114</v>
      </c>
      <c r="I488">
        <f t="shared" si="35"/>
        <v>0</v>
      </c>
      <c r="J488">
        <f t="shared" si="36"/>
        <v>0</v>
      </c>
      <c r="K488">
        <f t="shared" si="37"/>
        <v>1</v>
      </c>
      <c r="L488">
        <f t="shared" si="38"/>
        <v>0</v>
      </c>
      <c r="M488">
        <f t="shared" si="39"/>
        <v>0</v>
      </c>
    </row>
    <row r="489" spans="1:13" x14ac:dyDescent="0.25">
      <c r="A489" t="s">
        <v>389</v>
      </c>
      <c r="B489">
        <v>7</v>
      </c>
      <c r="C489" t="s">
        <v>1569</v>
      </c>
      <c r="D489" t="s">
        <v>1568</v>
      </c>
      <c r="E489" t="s">
        <v>752</v>
      </c>
      <c r="H489" s="2">
        <v>40107</v>
      </c>
      <c r="I489">
        <f t="shared" si="35"/>
        <v>0</v>
      </c>
      <c r="J489">
        <f t="shared" si="36"/>
        <v>0</v>
      </c>
      <c r="K489">
        <f t="shared" si="37"/>
        <v>1</v>
      </c>
      <c r="L489">
        <f t="shared" si="38"/>
        <v>0</v>
      </c>
      <c r="M489">
        <f t="shared" si="39"/>
        <v>0</v>
      </c>
    </row>
    <row r="490" spans="1:13" x14ac:dyDescent="0.25">
      <c r="A490" t="s">
        <v>392</v>
      </c>
      <c r="B490">
        <v>7</v>
      </c>
      <c r="C490" t="s">
        <v>1570</v>
      </c>
      <c r="D490" t="s">
        <v>1569</v>
      </c>
      <c r="E490" t="s">
        <v>752</v>
      </c>
      <c r="H490" s="2">
        <v>40100</v>
      </c>
      <c r="I490">
        <f t="shared" si="35"/>
        <v>0</v>
      </c>
      <c r="J490">
        <f t="shared" si="36"/>
        <v>0</v>
      </c>
      <c r="K490">
        <f t="shared" si="37"/>
        <v>1</v>
      </c>
      <c r="L490">
        <f t="shared" si="38"/>
        <v>0</v>
      </c>
      <c r="M490">
        <f t="shared" si="39"/>
        <v>0</v>
      </c>
    </row>
    <row r="491" spans="1:13" x14ac:dyDescent="0.25">
      <c r="A491" t="s">
        <v>395</v>
      </c>
      <c r="B491">
        <v>7</v>
      </c>
      <c r="C491" t="s">
        <v>1571</v>
      </c>
      <c r="D491" t="s">
        <v>1570</v>
      </c>
      <c r="E491" t="s">
        <v>752</v>
      </c>
      <c r="H491" s="2">
        <v>40093</v>
      </c>
      <c r="I491">
        <f t="shared" si="35"/>
        <v>0</v>
      </c>
      <c r="J491">
        <f t="shared" si="36"/>
        <v>0</v>
      </c>
      <c r="K491">
        <f t="shared" si="37"/>
        <v>1</v>
      </c>
      <c r="L491">
        <f t="shared" si="38"/>
        <v>0</v>
      </c>
      <c r="M491">
        <f t="shared" si="39"/>
        <v>0</v>
      </c>
    </row>
    <row r="492" spans="1:13" x14ac:dyDescent="0.25">
      <c r="A492" t="s">
        <v>393</v>
      </c>
      <c r="B492">
        <v>91</v>
      </c>
      <c r="C492" t="s">
        <v>1571</v>
      </c>
      <c r="D492" t="s">
        <v>1561</v>
      </c>
      <c r="E492" t="s">
        <v>752</v>
      </c>
      <c r="H492" s="2">
        <v>40092</v>
      </c>
      <c r="I492">
        <f t="shared" si="35"/>
        <v>0</v>
      </c>
      <c r="J492">
        <f t="shared" si="36"/>
        <v>1</v>
      </c>
      <c r="K492">
        <f t="shared" si="37"/>
        <v>0</v>
      </c>
      <c r="L492">
        <f t="shared" si="38"/>
        <v>0</v>
      </c>
      <c r="M492">
        <f t="shared" si="39"/>
        <v>0</v>
      </c>
    </row>
    <row r="493" spans="1:13" x14ac:dyDescent="0.25">
      <c r="A493" t="s">
        <v>398</v>
      </c>
      <c r="B493">
        <v>7</v>
      </c>
      <c r="C493" t="s">
        <v>1572</v>
      </c>
      <c r="D493" t="s">
        <v>1571</v>
      </c>
      <c r="E493" t="s">
        <v>752</v>
      </c>
      <c r="H493" s="2">
        <v>40086</v>
      </c>
      <c r="I493">
        <f t="shared" si="35"/>
        <v>0</v>
      </c>
      <c r="J493">
        <f t="shared" si="36"/>
        <v>0</v>
      </c>
      <c r="K493">
        <f t="shared" si="37"/>
        <v>1</v>
      </c>
      <c r="L493">
        <f t="shared" si="38"/>
        <v>0</v>
      </c>
      <c r="M493">
        <f t="shared" si="39"/>
        <v>0</v>
      </c>
    </row>
    <row r="494" spans="1:13" x14ac:dyDescent="0.25">
      <c r="A494" t="s">
        <v>401</v>
      </c>
      <c r="B494">
        <v>7</v>
      </c>
      <c r="C494" t="s">
        <v>1573</v>
      </c>
      <c r="D494" t="s">
        <v>1572</v>
      </c>
      <c r="E494" t="s">
        <v>752</v>
      </c>
      <c r="H494" s="2">
        <v>40079</v>
      </c>
      <c r="I494">
        <f t="shared" si="35"/>
        <v>0</v>
      </c>
      <c r="J494">
        <f t="shared" si="36"/>
        <v>0</v>
      </c>
      <c r="K494">
        <f t="shared" si="37"/>
        <v>1</v>
      </c>
      <c r="L494">
        <f t="shared" si="38"/>
        <v>0</v>
      </c>
      <c r="M494">
        <f t="shared" si="39"/>
        <v>0</v>
      </c>
    </row>
    <row r="495" spans="1:13" x14ac:dyDescent="0.25">
      <c r="A495" t="s">
        <v>404</v>
      </c>
      <c r="B495">
        <v>7</v>
      </c>
      <c r="C495" t="s">
        <v>1574</v>
      </c>
      <c r="D495" t="s">
        <v>1573</v>
      </c>
      <c r="E495" t="s">
        <v>752</v>
      </c>
      <c r="H495" s="2">
        <v>40072</v>
      </c>
      <c r="I495">
        <f t="shared" si="35"/>
        <v>0</v>
      </c>
      <c r="J495">
        <f t="shared" si="36"/>
        <v>0</v>
      </c>
      <c r="K495">
        <f t="shared" si="37"/>
        <v>1</v>
      </c>
      <c r="L495">
        <f t="shared" si="38"/>
        <v>0</v>
      </c>
      <c r="M495">
        <f t="shared" si="39"/>
        <v>0</v>
      </c>
    </row>
    <row r="496" spans="1:13" x14ac:dyDescent="0.25">
      <c r="A496" t="s">
        <v>407</v>
      </c>
      <c r="B496">
        <v>7</v>
      </c>
      <c r="C496" t="s">
        <v>1575</v>
      </c>
      <c r="D496" t="s">
        <v>1574</v>
      </c>
      <c r="E496" t="s">
        <v>752</v>
      </c>
      <c r="H496" s="2">
        <v>40065</v>
      </c>
      <c r="I496">
        <f t="shared" si="35"/>
        <v>0</v>
      </c>
      <c r="J496">
        <f t="shared" si="36"/>
        <v>0</v>
      </c>
      <c r="K496">
        <f t="shared" si="37"/>
        <v>1</v>
      </c>
      <c r="L496">
        <f t="shared" si="38"/>
        <v>0</v>
      </c>
      <c r="M496">
        <f t="shared" si="39"/>
        <v>0</v>
      </c>
    </row>
    <row r="497" spans="1:13" x14ac:dyDescent="0.25">
      <c r="A497" t="s">
        <v>407</v>
      </c>
      <c r="B497">
        <v>84</v>
      </c>
      <c r="C497" t="s">
        <v>1575</v>
      </c>
      <c r="D497" t="s">
        <v>1564</v>
      </c>
      <c r="E497" t="s">
        <v>752</v>
      </c>
      <c r="H497" s="2">
        <v>40065</v>
      </c>
      <c r="I497">
        <f t="shared" si="35"/>
        <v>0</v>
      </c>
      <c r="J497">
        <f t="shared" si="36"/>
        <v>0</v>
      </c>
      <c r="K497">
        <f t="shared" si="37"/>
        <v>1</v>
      </c>
      <c r="L497">
        <f t="shared" si="38"/>
        <v>0</v>
      </c>
      <c r="M497">
        <f t="shared" si="39"/>
        <v>0</v>
      </c>
    </row>
    <row r="498" spans="1:13" x14ac:dyDescent="0.25">
      <c r="A498" t="s">
        <v>410</v>
      </c>
      <c r="B498">
        <v>7</v>
      </c>
      <c r="C498" t="s">
        <v>1576</v>
      </c>
      <c r="D498" t="s">
        <v>1575</v>
      </c>
      <c r="E498" t="s">
        <v>752</v>
      </c>
      <c r="H498" s="2">
        <v>40058</v>
      </c>
      <c r="I498">
        <f t="shared" si="35"/>
        <v>0</v>
      </c>
      <c r="J498">
        <f t="shared" si="36"/>
        <v>0</v>
      </c>
      <c r="K498">
        <f t="shared" si="37"/>
        <v>1</v>
      </c>
      <c r="L498">
        <f t="shared" si="38"/>
        <v>0</v>
      </c>
      <c r="M498">
        <f t="shared" si="39"/>
        <v>0</v>
      </c>
    </row>
    <row r="499" spans="1:13" x14ac:dyDescent="0.25">
      <c r="A499" t="s">
        <v>413</v>
      </c>
      <c r="B499">
        <v>7</v>
      </c>
      <c r="C499" t="s">
        <v>1577</v>
      </c>
      <c r="D499" t="s">
        <v>1576</v>
      </c>
      <c r="E499" t="s">
        <v>752</v>
      </c>
      <c r="H499" s="2">
        <v>40051</v>
      </c>
      <c r="I499">
        <f t="shared" si="35"/>
        <v>0</v>
      </c>
      <c r="J499">
        <f t="shared" si="36"/>
        <v>0</v>
      </c>
      <c r="K499">
        <f t="shared" si="37"/>
        <v>1</v>
      </c>
      <c r="L499">
        <f t="shared" si="38"/>
        <v>0</v>
      </c>
      <c r="M499">
        <f t="shared" si="39"/>
        <v>0</v>
      </c>
    </row>
    <row r="500" spans="1:13" x14ac:dyDescent="0.25">
      <c r="A500" t="s">
        <v>416</v>
      </c>
      <c r="B500">
        <v>7</v>
      </c>
      <c r="C500" t="s">
        <v>1578</v>
      </c>
      <c r="D500" t="s">
        <v>1577</v>
      </c>
      <c r="E500" t="s">
        <v>752</v>
      </c>
      <c r="H500" s="2">
        <v>40044</v>
      </c>
      <c r="I500">
        <f t="shared" si="35"/>
        <v>0</v>
      </c>
      <c r="J500">
        <f t="shared" si="36"/>
        <v>0</v>
      </c>
      <c r="K500">
        <f t="shared" si="37"/>
        <v>1</v>
      </c>
      <c r="L500">
        <f t="shared" si="38"/>
        <v>0</v>
      </c>
      <c r="M500">
        <f t="shared" si="39"/>
        <v>0</v>
      </c>
    </row>
    <row r="501" spans="1:13" x14ac:dyDescent="0.25">
      <c r="A501" t="s">
        <v>419</v>
      </c>
      <c r="B501">
        <v>7</v>
      </c>
      <c r="C501" t="s">
        <v>1579</v>
      </c>
      <c r="D501" t="s">
        <v>1578</v>
      </c>
      <c r="E501" t="s">
        <v>752</v>
      </c>
      <c r="H501" s="2">
        <v>40037</v>
      </c>
      <c r="I501">
        <f t="shared" si="35"/>
        <v>0</v>
      </c>
      <c r="J501">
        <f t="shared" si="36"/>
        <v>0</v>
      </c>
      <c r="K501">
        <f t="shared" si="37"/>
        <v>1</v>
      </c>
      <c r="L501">
        <f t="shared" si="38"/>
        <v>0</v>
      </c>
      <c r="M501">
        <f t="shared" si="39"/>
        <v>0</v>
      </c>
    </row>
    <row r="502" spans="1:13" x14ac:dyDescent="0.25">
      <c r="A502" t="s">
        <v>417</v>
      </c>
      <c r="B502">
        <v>84</v>
      </c>
      <c r="C502" t="s">
        <v>1579</v>
      </c>
      <c r="D502" t="s">
        <v>1567</v>
      </c>
      <c r="E502" t="s">
        <v>752</v>
      </c>
      <c r="H502" s="2">
        <v>40036</v>
      </c>
      <c r="I502">
        <f t="shared" si="35"/>
        <v>0</v>
      </c>
      <c r="J502">
        <f t="shared" si="36"/>
        <v>1</v>
      </c>
      <c r="K502">
        <f t="shared" si="37"/>
        <v>0</v>
      </c>
      <c r="L502">
        <f t="shared" si="38"/>
        <v>0</v>
      </c>
      <c r="M502">
        <f t="shared" si="39"/>
        <v>0</v>
      </c>
    </row>
    <row r="503" spans="1:13" x14ac:dyDescent="0.25">
      <c r="A503" t="s">
        <v>422</v>
      </c>
      <c r="B503">
        <v>7</v>
      </c>
      <c r="C503" t="s">
        <v>1580</v>
      </c>
      <c r="D503" t="s">
        <v>1579</v>
      </c>
      <c r="E503" t="s">
        <v>752</v>
      </c>
      <c r="H503" s="2">
        <v>40030</v>
      </c>
      <c r="I503">
        <f t="shared" si="35"/>
        <v>0</v>
      </c>
      <c r="J503">
        <f t="shared" si="36"/>
        <v>0</v>
      </c>
      <c r="K503">
        <f t="shared" si="37"/>
        <v>1</v>
      </c>
      <c r="L503">
        <f t="shared" si="38"/>
        <v>0</v>
      </c>
      <c r="M503">
        <f t="shared" si="39"/>
        <v>0</v>
      </c>
    </row>
    <row r="504" spans="1:13" x14ac:dyDescent="0.25">
      <c r="A504" t="s">
        <v>425</v>
      </c>
      <c r="B504">
        <v>7</v>
      </c>
      <c r="C504" t="s">
        <v>1581</v>
      </c>
      <c r="D504" t="s">
        <v>1580</v>
      </c>
      <c r="E504" t="s">
        <v>752</v>
      </c>
      <c r="H504" s="2">
        <v>40023</v>
      </c>
      <c r="I504">
        <f t="shared" si="35"/>
        <v>0</v>
      </c>
      <c r="J504">
        <f t="shared" si="36"/>
        <v>0</v>
      </c>
      <c r="K504">
        <f t="shared" si="37"/>
        <v>1</v>
      </c>
      <c r="L504">
        <f t="shared" si="38"/>
        <v>0</v>
      </c>
      <c r="M504">
        <f t="shared" si="39"/>
        <v>0</v>
      </c>
    </row>
    <row r="505" spans="1:13" x14ac:dyDescent="0.25">
      <c r="A505" t="s">
        <v>423</v>
      </c>
      <c r="B505">
        <v>28</v>
      </c>
      <c r="C505" t="s">
        <v>1581</v>
      </c>
      <c r="D505" t="s">
        <v>1577</v>
      </c>
      <c r="E505" t="s">
        <v>752</v>
      </c>
      <c r="H505" s="2">
        <v>40022</v>
      </c>
      <c r="I505">
        <f t="shared" si="35"/>
        <v>0</v>
      </c>
      <c r="J505">
        <f t="shared" si="36"/>
        <v>1</v>
      </c>
      <c r="K505">
        <f t="shared" si="37"/>
        <v>0</v>
      </c>
      <c r="L505">
        <f t="shared" si="38"/>
        <v>0</v>
      </c>
      <c r="M505">
        <f t="shared" si="39"/>
        <v>0</v>
      </c>
    </row>
    <row r="506" spans="1:13" x14ac:dyDescent="0.25">
      <c r="A506" t="s">
        <v>428</v>
      </c>
      <c r="B506">
        <v>7</v>
      </c>
      <c r="C506" t="s">
        <v>1582</v>
      </c>
      <c r="D506" t="s">
        <v>1581</v>
      </c>
      <c r="E506" t="s">
        <v>752</v>
      </c>
      <c r="H506" s="2">
        <v>40016</v>
      </c>
      <c r="I506">
        <f t="shared" si="35"/>
        <v>0</v>
      </c>
      <c r="J506">
        <f t="shared" si="36"/>
        <v>0</v>
      </c>
      <c r="K506">
        <f t="shared" si="37"/>
        <v>1</v>
      </c>
      <c r="L506">
        <f t="shared" si="38"/>
        <v>0</v>
      </c>
      <c r="M506">
        <f t="shared" si="39"/>
        <v>0</v>
      </c>
    </row>
    <row r="507" spans="1:13" x14ac:dyDescent="0.25">
      <c r="A507" t="s">
        <v>431</v>
      </c>
      <c r="B507">
        <v>7</v>
      </c>
      <c r="C507" t="s">
        <v>1583</v>
      </c>
      <c r="D507" t="s">
        <v>1582</v>
      </c>
      <c r="E507" t="s">
        <v>752</v>
      </c>
      <c r="H507" s="2">
        <v>40009</v>
      </c>
      <c r="I507">
        <f t="shared" si="35"/>
        <v>0</v>
      </c>
      <c r="J507">
        <f t="shared" si="36"/>
        <v>0</v>
      </c>
      <c r="K507">
        <f t="shared" si="37"/>
        <v>1</v>
      </c>
      <c r="L507">
        <f t="shared" si="38"/>
        <v>0</v>
      </c>
      <c r="M507">
        <f t="shared" si="39"/>
        <v>0</v>
      </c>
    </row>
    <row r="508" spans="1:13" x14ac:dyDescent="0.25">
      <c r="A508" t="s">
        <v>429</v>
      </c>
      <c r="B508">
        <v>84</v>
      </c>
      <c r="C508" t="s">
        <v>1583</v>
      </c>
      <c r="D508" t="s">
        <v>1571</v>
      </c>
      <c r="E508" t="s">
        <v>752</v>
      </c>
      <c r="H508" s="2">
        <v>40008</v>
      </c>
      <c r="I508">
        <f t="shared" si="35"/>
        <v>0</v>
      </c>
      <c r="J508">
        <f t="shared" si="36"/>
        <v>1</v>
      </c>
      <c r="K508">
        <f t="shared" si="37"/>
        <v>0</v>
      </c>
      <c r="L508">
        <f t="shared" si="38"/>
        <v>0</v>
      </c>
      <c r="M508">
        <f t="shared" si="39"/>
        <v>0</v>
      </c>
    </row>
    <row r="509" spans="1:13" x14ac:dyDescent="0.25">
      <c r="A509" t="s">
        <v>434</v>
      </c>
      <c r="B509">
        <v>7</v>
      </c>
      <c r="C509" t="s">
        <v>1584</v>
      </c>
      <c r="D509" t="s">
        <v>1583</v>
      </c>
      <c r="E509" t="s">
        <v>752</v>
      </c>
      <c r="H509" s="2">
        <v>40002</v>
      </c>
      <c r="I509">
        <f t="shared" si="35"/>
        <v>0</v>
      </c>
      <c r="J509">
        <f t="shared" si="36"/>
        <v>0</v>
      </c>
      <c r="K509">
        <f t="shared" si="37"/>
        <v>1</v>
      </c>
      <c r="L509">
        <f t="shared" si="38"/>
        <v>0</v>
      </c>
      <c r="M509">
        <f t="shared" si="39"/>
        <v>0</v>
      </c>
    </row>
    <row r="510" spans="1:13" x14ac:dyDescent="0.25">
      <c r="A510" t="s">
        <v>437</v>
      </c>
      <c r="B510">
        <v>7</v>
      </c>
      <c r="C510" t="s">
        <v>1585</v>
      </c>
      <c r="D510" t="s">
        <v>1584</v>
      </c>
      <c r="E510" t="s">
        <v>752</v>
      </c>
      <c r="H510" s="2">
        <v>39995</v>
      </c>
      <c r="I510">
        <f t="shared" si="35"/>
        <v>0</v>
      </c>
      <c r="J510">
        <f t="shared" si="36"/>
        <v>0</v>
      </c>
      <c r="K510">
        <f t="shared" si="37"/>
        <v>1</v>
      </c>
      <c r="L510">
        <f t="shared" si="38"/>
        <v>0</v>
      </c>
      <c r="M510">
        <f t="shared" si="39"/>
        <v>0</v>
      </c>
    </row>
    <row r="511" spans="1:13" x14ac:dyDescent="0.25">
      <c r="A511" t="s">
        <v>435</v>
      </c>
      <c r="B511">
        <v>28</v>
      </c>
      <c r="C511" t="s">
        <v>1585</v>
      </c>
      <c r="D511" t="s">
        <v>1581</v>
      </c>
      <c r="E511" t="s">
        <v>752</v>
      </c>
      <c r="H511" s="2">
        <v>39994</v>
      </c>
      <c r="I511">
        <f t="shared" si="35"/>
        <v>0</v>
      </c>
      <c r="J511">
        <f t="shared" si="36"/>
        <v>1</v>
      </c>
      <c r="K511">
        <f t="shared" si="37"/>
        <v>0</v>
      </c>
      <c r="L511">
        <f t="shared" si="38"/>
        <v>0</v>
      </c>
      <c r="M511">
        <f t="shared" si="39"/>
        <v>0</v>
      </c>
    </row>
    <row r="512" spans="1:13" x14ac:dyDescent="0.25">
      <c r="A512" t="s">
        <v>440</v>
      </c>
      <c r="B512">
        <v>7</v>
      </c>
      <c r="C512" t="s">
        <v>1586</v>
      </c>
      <c r="D512" t="s">
        <v>1585</v>
      </c>
      <c r="E512" t="s">
        <v>752</v>
      </c>
      <c r="H512" s="2">
        <v>39988</v>
      </c>
      <c r="I512">
        <f t="shared" si="35"/>
        <v>0</v>
      </c>
      <c r="J512">
        <f t="shared" si="36"/>
        <v>0</v>
      </c>
      <c r="K512">
        <f t="shared" si="37"/>
        <v>1</v>
      </c>
      <c r="L512">
        <f t="shared" si="38"/>
        <v>0</v>
      </c>
      <c r="M512">
        <f t="shared" si="39"/>
        <v>0</v>
      </c>
    </row>
    <row r="513" spans="1:13" x14ac:dyDescent="0.25">
      <c r="A513" t="s">
        <v>443</v>
      </c>
      <c r="B513">
        <v>7</v>
      </c>
      <c r="C513" t="s">
        <v>1587</v>
      </c>
      <c r="D513" t="s">
        <v>1586</v>
      </c>
      <c r="E513" t="s">
        <v>752</v>
      </c>
      <c r="H513" s="2">
        <v>39981</v>
      </c>
      <c r="I513">
        <f t="shared" si="35"/>
        <v>0</v>
      </c>
      <c r="J513">
        <f t="shared" si="36"/>
        <v>0</v>
      </c>
      <c r="K513">
        <f t="shared" si="37"/>
        <v>1</v>
      </c>
      <c r="L513">
        <f t="shared" si="38"/>
        <v>0</v>
      </c>
      <c r="M513">
        <f t="shared" si="39"/>
        <v>0</v>
      </c>
    </row>
    <row r="514" spans="1:13" x14ac:dyDescent="0.25">
      <c r="A514" t="s">
        <v>441</v>
      </c>
      <c r="B514">
        <v>84</v>
      </c>
      <c r="C514" t="s">
        <v>1587</v>
      </c>
      <c r="D514" t="s">
        <v>1575</v>
      </c>
      <c r="E514" t="s">
        <v>752</v>
      </c>
      <c r="H514" s="2">
        <v>39980</v>
      </c>
      <c r="I514">
        <f t="shared" si="35"/>
        <v>0</v>
      </c>
      <c r="J514">
        <f t="shared" si="36"/>
        <v>1</v>
      </c>
      <c r="K514">
        <f t="shared" si="37"/>
        <v>0</v>
      </c>
      <c r="L514">
        <f t="shared" si="38"/>
        <v>0</v>
      </c>
      <c r="M514">
        <f t="shared" si="39"/>
        <v>0</v>
      </c>
    </row>
    <row r="515" spans="1:13" x14ac:dyDescent="0.25">
      <c r="A515" t="s">
        <v>446</v>
      </c>
      <c r="B515">
        <v>7</v>
      </c>
      <c r="C515" t="s">
        <v>1588</v>
      </c>
      <c r="D515" t="s">
        <v>1587</v>
      </c>
      <c r="E515" t="s">
        <v>752</v>
      </c>
      <c r="H515" s="2">
        <v>39974</v>
      </c>
      <c r="I515">
        <f t="shared" ref="I515:I578" si="40">IF(WEEKDAY(H515)=2,1,0)</f>
        <v>0</v>
      </c>
      <c r="J515">
        <f t="shared" ref="J515:J578" si="41">IF(WEEKDAY(H515)=3,1,0)</f>
        <v>0</v>
      </c>
      <c r="K515">
        <f t="shared" ref="K515:K578" si="42">IF(WEEKDAY(H515)=4,1,0)</f>
        <v>1</v>
      </c>
      <c r="L515">
        <f t="shared" ref="L515:L578" si="43">IF(WEEKDAY(H515)=5,1,0)</f>
        <v>0</v>
      </c>
      <c r="M515">
        <f t="shared" ref="M515:M578" si="44">IF(WEEKDAY(H515)=6,1,0)</f>
        <v>0</v>
      </c>
    </row>
    <row r="516" spans="1:13" x14ac:dyDescent="0.25">
      <c r="A516" t="s">
        <v>449</v>
      </c>
      <c r="B516">
        <v>7</v>
      </c>
      <c r="C516" t="s">
        <v>1589</v>
      </c>
      <c r="D516" t="s">
        <v>1588</v>
      </c>
      <c r="E516" t="s">
        <v>752</v>
      </c>
      <c r="H516" s="2">
        <v>39967</v>
      </c>
      <c r="I516">
        <f t="shared" si="40"/>
        <v>0</v>
      </c>
      <c r="J516">
        <f t="shared" si="41"/>
        <v>0</v>
      </c>
      <c r="K516">
        <f t="shared" si="42"/>
        <v>1</v>
      </c>
      <c r="L516">
        <f t="shared" si="43"/>
        <v>0</v>
      </c>
      <c r="M516">
        <f t="shared" si="44"/>
        <v>0</v>
      </c>
    </row>
    <row r="517" spans="1:13" x14ac:dyDescent="0.25">
      <c r="A517" t="s">
        <v>447</v>
      </c>
      <c r="B517">
        <v>28</v>
      </c>
      <c r="C517" t="s">
        <v>1589</v>
      </c>
      <c r="D517" t="s">
        <v>1585</v>
      </c>
      <c r="E517" t="s">
        <v>752</v>
      </c>
      <c r="H517" s="2">
        <v>39966</v>
      </c>
      <c r="I517">
        <f t="shared" si="40"/>
        <v>0</v>
      </c>
      <c r="J517">
        <f t="shared" si="41"/>
        <v>1</v>
      </c>
      <c r="K517">
        <f t="shared" si="42"/>
        <v>0</v>
      </c>
      <c r="L517">
        <f t="shared" si="43"/>
        <v>0</v>
      </c>
      <c r="M517">
        <f t="shared" si="44"/>
        <v>0</v>
      </c>
    </row>
    <row r="518" spans="1:13" x14ac:dyDescent="0.25">
      <c r="A518" t="s">
        <v>452</v>
      </c>
      <c r="B518">
        <v>7</v>
      </c>
      <c r="C518" t="s">
        <v>1590</v>
      </c>
      <c r="D518" t="s">
        <v>1589</v>
      </c>
      <c r="E518" t="s">
        <v>752</v>
      </c>
      <c r="H518" s="2">
        <v>39960</v>
      </c>
      <c r="I518">
        <f t="shared" si="40"/>
        <v>0</v>
      </c>
      <c r="J518">
        <f t="shared" si="41"/>
        <v>0</v>
      </c>
      <c r="K518">
        <f t="shared" si="42"/>
        <v>1</v>
      </c>
      <c r="L518">
        <f t="shared" si="43"/>
        <v>0</v>
      </c>
      <c r="M518">
        <f t="shared" si="44"/>
        <v>0</v>
      </c>
    </row>
    <row r="519" spans="1:13" x14ac:dyDescent="0.25">
      <c r="A519" t="s">
        <v>455</v>
      </c>
      <c r="B519">
        <v>6</v>
      </c>
      <c r="C519" t="s">
        <v>1591</v>
      </c>
      <c r="D519" t="s">
        <v>1590</v>
      </c>
      <c r="E519" t="s">
        <v>752</v>
      </c>
      <c r="H519" s="2">
        <v>39953</v>
      </c>
      <c r="I519">
        <f t="shared" si="40"/>
        <v>0</v>
      </c>
      <c r="J519">
        <f t="shared" si="41"/>
        <v>0</v>
      </c>
      <c r="K519">
        <f t="shared" si="42"/>
        <v>1</v>
      </c>
      <c r="L519">
        <f t="shared" si="43"/>
        <v>0</v>
      </c>
      <c r="M519">
        <f t="shared" si="44"/>
        <v>0</v>
      </c>
    </row>
    <row r="520" spans="1:13" x14ac:dyDescent="0.25">
      <c r="A520" t="s">
        <v>453</v>
      </c>
      <c r="B520">
        <v>83</v>
      </c>
      <c r="C520" t="s">
        <v>1591</v>
      </c>
      <c r="D520" t="s">
        <v>1579</v>
      </c>
      <c r="E520" t="s">
        <v>752</v>
      </c>
      <c r="H520" s="2">
        <v>39952</v>
      </c>
      <c r="I520">
        <f t="shared" si="40"/>
        <v>0</v>
      </c>
      <c r="J520">
        <f t="shared" si="41"/>
        <v>1</v>
      </c>
      <c r="K520">
        <f t="shared" si="42"/>
        <v>0</v>
      </c>
      <c r="L520">
        <f t="shared" si="43"/>
        <v>0</v>
      </c>
      <c r="M520">
        <f t="shared" si="44"/>
        <v>0</v>
      </c>
    </row>
    <row r="521" spans="1:13" x14ac:dyDescent="0.25">
      <c r="A521" t="s">
        <v>458</v>
      </c>
      <c r="B521">
        <v>8</v>
      </c>
      <c r="C521" t="s">
        <v>1592</v>
      </c>
      <c r="D521" t="s">
        <v>1591</v>
      </c>
      <c r="E521" t="s">
        <v>752</v>
      </c>
      <c r="H521" s="2">
        <v>39946</v>
      </c>
      <c r="I521">
        <f t="shared" si="40"/>
        <v>0</v>
      </c>
      <c r="J521">
        <f t="shared" si="41"/>
        <v>0</v>
      </c>
      <c r="K521">
        <f t="shared" si="42"/>
        <v>1</v>
      </c>
      <c r="L521">
        <f t="shared" si="43"/>
        <v>0</v>
      </c>
      <c r="M521">
        <f t="shared" si="44"/>
        <v>0</v>
      </c>
    </row>
    <row r="522" spans="1:13" x14ac:dyDescent="0.25">
      <c r="A522" t="s">
        <v>461</v>
      </c>
      <c r="B522">
        <v>7</v>
      </c>
      <c r="C522" t="s">
        <v>1593</v>
      </c>
      <c r="D522" t="s">
        <v>1592</v>
      </c>
      <c r="E522" t="s">
        <v>752</v>
      </c>
      <c r="H522" s="2">
        <v>39939</v>
      </c>
      <c r="I522">
        <f t="shared" si="40"/>
        <v>0</v>
      </c>
      <c r="J522">
        <f t="shared" si="41"/>
        <v>0</v>
      </c>
      <c r="K522">
        <f t="shared" si="42"/>
        <v>1</v>
      </c>
      <c r="L522">
        <f t="shared" si="43"/>
        <v>0</v>
      </c>
      <c r="M522">
        <f t="shared" si="44"/>
        <v>0</v>
      </c>
    </row>
    <row r="523" spans="1:13" x14ac:dyDescent="0.25">
      <c r="A523" t="s">
        <v>459</v>
      </c>
      <c r="B523">
        <v>28</v>
      </c>
      <c r="C523" t="s">
        <v>1593</v>
      </c>
      <c r="D523" t="s">
        <v>1589</v>
      </c>
      <c r="E523" t="s">
        <v>752</v>
      </c>
      <c r="H523" s="2">
        <v>39938</v>
      </c>
      <c r="I523">
        <f t="shared" si="40"/>
        <v>0</v>
      </c>
      <c r="J523">
        <f t="shared" si="41"/>
        <v>1</v>
      </c>
      <c r="K523">
        <f t="shared" si="42"/>
        <v>0</v>
      </c>
      <c r="L523">
        <f t="shared" si="43"/>
        <v>0</v>
      </c>
      <c r="M523">
        <f t="shared" si="44"/>
        <v>0</v>
      </c>
    </row>
    <row r="524" spans="1:13" x14ac:dyDescent="0.25">
      <c r="A524" t="s">
        <v>464</v>
      </c>
      <c r="B524">
        <v>7</v>
      </c>
      <c r="C524" t="s">
        <v>1594</v>
      </c>
      <c r="D524" t="s">
        <v>1593</v>
      </c>
      <c r="E524" t="s">
        <v>752</v>
      </c>
      <c r="H524" s="2">
        <v>39932</v>
      </c>
      <c r="I524">
        <f t="shared" si="40"/>
        <v>0</v>
      </c>
      <c r="J524">
        <f t="shared" si="41"/>
        <v>0</v>
      </c>
      <c r="K524">
        <f t="shared" si="42"/>
        <v>1</v>
      </c>
      <c r="L524">
        <f t="shared" si="43"/>
        <v>0</v>
      </c>
      <c r="M524">
        <f t="shared" si="44"/>
        <v>0</v>
      </c>
    </row>
    <row r="525" spans="1:13" x14ac:dyDescent="0.25">
      <c r="A525" t="s">
        <v>467</v>
      </c>
      <c r="B525">
        <v>7</v>
      </c>
      <c r="C525" t="s">
        <v>1595</v>
      </c>
      <c r="D525" t="s">
        <v>1594</v>
      </c>
      <c r="E525" t="s">
        <v>752</v>
      </c>
      <c r="H525" s="2">
        <v>39925</v>
      </c>
      <c r="I525">
        <f t="shared" si="40"/>
        <v>0</v>
      </c>
      <c r="J525">
        <f t="shared" si="41"/>
        <v>0</v>
      </c>
      <c r="K525">
        <f t="shared" si="42"/>
        <v>1</v>
      </c>
      <c r="L525">
        <f t="shared" si="43"/>
        <v>0</v>
      </c>
      <c r="M525">
        <f t="shared" si="44"/>
        <v>0</v>
      </c>
    </row>
    <row r="526" spans="1:13" x14ac:dyDescent="0.25">
      <c r="A526" t="s">
        <v>465</v>
      </c>
      <c r="B526">
        <v>84</v>
      </c>
      <c r="C526" t="s">
        <v>1595</v>
      </c>
      <c r="D526" t="s">
        <v>1583</v>
      </c>
      <c r="E526" t="s">
        <v>752</v>
      </c>
      <c r="H526" s="2">
        <v>39924</v>
      </c>
      <c r="I526">
        <f t="shared" si="40"/>
        <v>0</v>
      </c>
      <c r="J526">
        <f t="shared" si="41"/>
        <v>1</v>
      </c>
      <c r="K526">
        <f t="shared" si="42"/>
        <v>0</v>
      </c>
      <c r="L526">
        <f t="shared" si="43"/>
        <v>0</v>
      </c>
      <c r="M526">
        <f t="shared" si="44"/>
        <v>0</v>
      </c>
    </row>
    <row r="527" spans="1:13" x14ac:dyDescent="0.25">
      <c r="A527" t="s">
        <v>470</v>
      </c>
      <c r="B527">
        <v>7</v>
      </c>
      <c r="C527" t="s">
        <v>1596</v>
      </c>
      <c r="D527" t="s">
        <v>1595</v>
      </c>
      <c r="E527" t="s">
        <v>752</v>
      </c>
      <c r="H527" s="2">
        <v>39918</v>
      </c>
      <c r="I527">
        <f t="shared" si="40"/>
        <v>0</v>
      </c>
      <c r="J527">
        <f t="shared" si="41"/>
        <v>0</v>
      </c>
      <c r="K527">
        <f t="shared" si="42"/>
        <v>1</v>
      </c>
      <c r="L527">
        <f t="shared" si="43"/>
        <v>0</v>
      </c>
      <c r="M527">
        <f t="shared" si="44"/>
        <v>0</v>
      </c>
    </row>
    <row r="528" spans="1:13" x14ac:dyDescent="0.25">
      <c r="A528" t="s">
        <v>473</v>
      </c>
      <c r="B528">
        <v>7</v>
      </c>
      <c r="C528" t="s">
        <v>593</v>
      </c>
      <c r="D528" t="s">
        <v>1596</v>
      </c>
      <c r="E528" t="s">
        <v>752</v>
      </c>
      <c r="H528" s="2">
        <v>39911</v>
      </c>
      <c r="I528">
        <f t="shared" si="40"/>
        <v>0</v>
      </c>
      <c r="J528">
        <f t="shared" si="41"/>
        <v>0</v>
      </c>
      <c r="K528">
        <f t="shared" si="42"/>
        <v>1</v>
      </c>
      <c r="L528">
        <f t="shared" si="43"/>
        <v>0</v>
      </c>
      <c r="M528">
        <f t="shared" si="44"/>
        <v>0</v>
      </c>
    </row>
    <row r="529" spans="1:13" x14ac:dyDescent="0.25">
      <c r="A529" t="s">
        <v>471</v>
      </c>
      <c r="B529">
        <v>28</v>
      </c>
      <c r="C529" t="s">
        <v>593</v>
      </c>
      <c r="D529" t="s">
        <v>1593</v>
      </c>
      <c r="E529" t="s">
        <v>752</v>
      </c>
      <c r="H529" s="2">
        <v>39910</v>
      </c>
      <c r="I529">
        <f t="shared" si="40"/>
        <v>0</v>
      </c>
      <c r="J529">
        <f t="shared" si="41"/>
        <v>1</v>
      </c>
      <c r="K529">
        <f t="shared" si="42"/>
        <v>0</v>
      </c>
      <c r="L529">
        <f t="shared" si="43"/>
        <v>0</v>
      </c>
      <c r="M529">
        <f t="shared" si="44"/>
        <v>0</v>
      </c>
    </row>
    <row r="530" spans="1:13" x14ac:dyDescent="0.25">
      <c r="A530" t="s">
        <v>476</v>
      </c>
      <c r="B530">
        <v>7</v>
      </c>
      <c r="C530" t="s">
        <v>1597</v>
      </c>
      <c r="D530" t="s">
        <v>593</v>
      </c>
      <c r="E530" t="s">
        <v>752</v>
      </c>
      <c r="H530" s="2">
        <v>39904</v>
      </c>
      <c r="I530">
        <f t="shared" si="40"/>
        <v>0</v>
      </c>
      <c r="J530">
        <f t="shared" si="41"/>
        <v>0</v>
      </c>
      <c r="K530">
        <f t="shared" si="42"/>
        <v>1</v>
      </c>
      <c r="L530">
        <f t="shared" si="43"/>
        <v>0</v>
      </c>
      <c r="M530">
        <f t="shared" si="44"/>
        <v>0</v>
      </c>
    </row>
    <row r="531" spans="1:13" x14ac:dyDescent="0.25">
      <c r="A531" t="s">
        <v>479</v>
      </c>
      <c r="B531">
        <v>7</v>
      </c>
      <c r="C531" t="s">
        <v>1598</v>
      </c>
      <c r="D531" t="s">
        <v>1597</v>
      </c>
      <c r="E531" t="s">
        <v>752</v>
      </c>
      <c r="H531" s="2">
        <v>39897</v>
      </c>
      <c r="I531">
        <f t="shared" si="40"/>
        <v>0</v>
      </c>
      <c r="J531">
        <f t="shared" si="41"/>
        <v>0</v>
      </c>
      <c r="K531">
        <f t="shared" si="42"/>
        <v>1</v>
      </c>
      <c r="L531">
        <f t="shared" si="43"/>
        <v>0</v>
      </c>
      <c r="M531">
        <f t="shared" si="44"/>
        <v>0</v>
      </c>
    </row>
    <row r="532" spans="1:13" x14ac:dyDescent="0.25">
      <c r="A532" t="s">
        <v>477</v>
      </c>
      <c r="B532">
        <v>84</v>
      </c>
      <c r="C532" t="s">
        <v>1598</v>
      </c>
      <c r="D532" t="s">
        <v>1587</v>
      </c>
      <c r="E532" t="s">
        <v>752</v>
      </c>
      <c r="H532" s="2">
        <v>39896</v>
      </c>
      <c r="I532">
        <f t="shared" si="40"/>
        <v>0</v>
      </c>
      <c r="J532">
        <f t="shared" si="41"/>
        <v>1</v>
      </c>
      <c r="K532">
        <f t="shared" si="42"/>
        <v>0</v>
      </c>
      <c r="L532">
        <f t="shared" si="43"/>
        <v>0</v>
      </c>
      <c r="M532">
        <f t="shared" si="44"/>
        <v>0</v>
      </c>
    </row>
    <row r="533" spans="1:13" x14ac:dyDescent="0.25">
      <c r="A533" t="s">
        <v>482</v>
      </c>
      <c r="B533">
        <v>7</v>
      </c>
      <c r="C533" t="s">
        <v>1599</v>
      </c>
      <c r="D533" t="s">
        <v>1598</v>
      </c>
      <c r="E533" t="s">
        <v>752</v>
      </c>
      <c r="H533" s="2">
        <v>39890</v>
      </c>
      <c r="I533">
        <f t="shared" si="40"/>
        <v>0</v>
      </c>
      <c r="J533">
        <f t="shared" si="41"/>
        <v>0</v>
      </c>
      <c r="K533">
        <f t="shared" si="42"/>
        <v>1</v>
      </c>
      <c r="L533">
        <f t="shared" si="43"/>
        <v>0</v>
      </c>
      <c r="M533">
        <f t="shared" si="44"/>
        <v>0</v>
      </c>
    </row>
    <row r="534" spans="1:13" x14ac:dyDescent="0.25">
      <c r="A534" t="s">
        <v>485</v>
      </c>
      <c r="B534">
        <v>7</v>
      </c>
      <c r="C534" t="s">
        <v>1600</v>
      </c>
      <c r="D534" t="s">
        <v>1599</v>
      </c>
      <c r="E534" t="s">
        <v>752</v>
      </c>
      <c r="H534" s="2">
        <v>39883</v>
      </c>
      <c r="I534">
        <f t="shared" si="40"/>
        <v>0</v>
      </c>
      <c r="J534">
        <f t="shared" si="41"/>
        <v>0</v>
      </c>
      <c r="K534">
        <f t="shared" si="42"/>
        <v>1</v>
      </c>
      <c r="L534">
        <f t="shared" si="43"/>
        <v>0</v>
      </c>
      <c r="M534">
        <f t="shared" si="44"/>
        <v>0</v>
      </c>
    </row>
    <row r="535" spans="1:13" x14ac:dyDescent="0.25">
      <c r="A535" t="s">
        <v>483</v>
      </c>
      <c r="B535">
        <v>28</v>
      </c>
      <c r="C535" t="s">
        <v>1600</v>
      </c>
      <c r="D535" t="s">
        <v>593</v>
      </c>
      <c r="E535" t="s">
        <v>752</v>
      </c>
      <c r="H535" s="2">
        <v>39882</v>
      </c>
      <c r="I535">
        <f t="shared" si="40"/>
        <v>0</v>
      </c>
      <c r="J535">
        <f t="shared" si="41"/>
        <v>1</v>
      </c>
      <c r="K535">
        <f t="shared" si="42"/>
        <v>0</v>
      </c>
      <c r="L535">
        <f t="shared" si="43"/>
        <v>0</v>
      </c>
      <c r="M535">
        <f t="shared" si="44"/>
        <v>0</v>
      </c>
    </row>
    <row r="536" spans="1:13" x14ac:dyDescent="0.25">
      <c r="A536" t="s">
        <v>488</v>
      </c>
      <c r="B536">
        <v>7</v>
      </c>
      <c r="C536" t="s">
        <v>1601</v>
      </c>
      <c r="D536" t="s">
        <v>1600</v>
      </c>
      <c r="E536" t="s">
        <v>752</v>
      </c>
      <c r="H536" s="2">
        <v>39876</v>
      </c>
      <c r="I536">
        <f t="shared" si="40"/>
        <v>0</v>
      </c>
      <c r="J536">
        <f t="shared" si="41"/>
        <v>0</v>
      </c>
      <c r="K536">
        <f t="shared" si="42"/>
        <v>1</v>
      </c>
      <c r="L536">
        <f t="shared" si="43"/>
        <v>0</v>
      </c>
      <c r="M536">
        <f t="shared" si="44"/>
        <v>0</v>
      </c>
    </row>
    <row r="537" spans="1:13" x14ac:dyDescent="0.25">
      <c r="A537" t="s">
        <v>493</v>
      </c>
      <c r="B537">
        <v>7</v>
      </c>
      <c r="C537" t="s">
        <v>1602</v>
      </c>
      <c r="D537" t="s">
        <v>1601</v>
      </c>
      <c r="E537" t="s">
        <v>752</v>
      </c>
      <c r="H537" s="2">
        <v>39869</v>
      </c>
      <c r="I537">
        <f t="shared" si="40"/>
        <v>0</v>
      </c>
      <c r="J537">
        <f t="shared" si="41"/>
        <v>0</v>
      </c>
      <c r="K537">
        <f t="shared" si="42"/>
        <v>1</v>
      </c>
      <c r="L537">
        <f t="shared" si="43"/>
        <v>0</v>
      </c>
      <c r="M537">
        <f t="shared" si="44"/>
        <v>0</v>
      </c>
    </row>
    <row r="538" spans="1:13" x14ac:dyDescent="0.25">
      <c r="A538" t="s">
        <v>491</v>
      </c>
      <c r="B538">
        <v>84</v>
      </c>
      <c r="C538" t="s">
        <v>1602</v>
      </c>
      <c r="D538" t="s">
        <v>1603</v>
      </c>
      <c r="E538" t="s">
        <v>752</v>
      </c>
      <c r="H538" s="2">
        <v>39868</v>
      </c>
      <c r="I538">
        <f t="shared" si="40"/>
        <v>0</v>
      </c>
      <c r="J538">
        <f t="shared" si="41"/>
        <v>1</v>
      </c>
      <c r="K538">
        <f t="shared" si="42"/>
        <v>0</v>
      </c>
      <c r="L538">
        <f t="shared" si="43"/>
        <v>0</v>
      </c>
      <c r="M538">
        <f t="shared" si="44"/>
        <v>0</v>
      </c>
    </row>
    <row r="539" spans="1:13" x14ac:dyDescent="0.25">
      <c r="A539" t="s">
        <v>496</v>
      </c>
      <c r="B539">
        <v>7</v>
      </c>
      <c r="C539" t="s">
        <v>1604</v>
      </c>
      <c r="D539" t="s">
        <v>1602</v>
      </c>
      <c r="E539" t="s">
        <v>752</v>
      </c>
      <c r="H539" s="2">
        <v>39862</v>
      </c>
      <c r="I539">
        <f t="shared" si="40"/>
        <v>0</v>
      </c>
      <c r="J539">
        <f t="shared" si="41"/>
        <v>0</v>
      </c>
      <c r="K539">
        <f t="shared" si="42"/>
        <v>1</v>
      </c>
      <c r="L539">
        <f t="shared" si="43"/>
        <v>0</v>
      </c>
      <c r="M539">
        <f t="shared" si="44"/>
        <v>0</v>
      </c>
    </row>
    <row r="540" spans="1:13" x14ac:dyDescent="0.25">
      <c r="A540" t="s">
        <v>501</v>
      </c>
      <c r="B540">
        <v>7</v>
      </c>
      <c r="C540" t="s">
        <v>1605</v>
      </c>
      <c r="D540" t="s">
        <v>1604</v>
      </c>
      <c r="E540" t="s">
        <v>752</v>
      </c>
      <c r="H540" s="2">
        <v>39855</v>
      </c>
      <c r="I540">
        <f t="shared" si="40"/>
        <v>0</v>
      </c>
      <c r="J540">
        <f t="shared" si="41"/>
        <v>0</v>
      </c>
      <c r="K540">
        <f t="shared" si="42"/>
        <v>1</v>
      </c>
      <c r="L540">
        <f t="shared" si="43"/>
        <v>0</v>
      </c>
      <c r="M540">
        <f t="shared" si="44"/>
        <v>0</v>
      </c>
    </row>
    <row r="541" spans="1:13" x14ac:dyDescent="0.25">
      <c r="A541" t="s">
        <v>499</v>
      </c>
      <c r="B541">
        <v>28</v>
      </c>
      <c r="C541" t="s">
        <v>1605</v>
      </c>
      <c r="D541" t="s">
        <v>1600</v>
      </c>
      <c r="E541" t="s">
        <v>752</v>
      </c>
      <c r="H541" s="2">
        <v>39854</v>
      </c>
      <c r="I541">
        <f t="shared" si="40"/>
        <v>0</v>
      </c>
      <c r="J541">
        <f t="shared" si="41"/>
        <v>1</v>
      </c>
      <c r="K541">
        <f t="shared" si="42"/>
        <v>0</v>
      </c>
      <c r="L541">
        <f t="shared" si="43"/>
        <v>0</v>
      </c>
      <c r="M541">
        <f t="shared" si="44"/>
        <v>0</v>
      </c>
    </row>
    <row r="542" spans="1:13" x14ac:dyDescent="0.25">
      <c r="A542" t="s">
        <v>504</v>
      </c>
      <c r="B542">
        <v>7</v>
      </c>
      <c r="C542" t="s">
        <v>1606</v>
      </c>
      <c r="D542" t="s">
        <v>1605</v>
      </c>
      <c r="E542" t="s">
        <v>752</v>
      </c>
      <c r="H542" s="2">
        <v>39848</v>
      </c>
      <c r="I542">
        <f t="shared" si="40"/>
        <v>0</v>
      </c>
      <c r="J542">
        <f t="shared" si="41"/>
        <v>0</v>
      </c>
      <c r="K542">
        <f t="shared" si="42"/>
        <v>1</v>
      </c>
      <c r="L542">
        <f t="shared" si="43"/>
        <v>0</v>
      </c>
      <c r="M542">
        <f t="shared" si="44"/>
        <v>0</v>
      </c>
    </row>
    <row r="543" spans="1:13" x14ac:dyDescent="0.25">
      <c r="A543" t="s">
        <v>509</v>
      </c>
      <c r="B543">
        <v>7</v>
      </c>
      <c r="C543" t="s">
        <v>1607</v>
      </c>
      <c r="D543" t="s">
        <v>1606</v>
      </c>
      <c r="E543" t="s">
        <v>752</v>
      </c>
      <c r="H543" s="2">
        <v>39841</v>
      </c>
      <c r="I543">
        <f t="shared" si="40"/>
        <v>0</v>
      </c>
      <c r="J543">
        <f t="shared" si="41"/>
        <v>0</v>
      </c>
      <c r="K543">
        <f t="shared" si="42"/>
        <v>1</v>
      </c>
      <c r="L543">
        <f t="shared" si="43"/>
        <v>0</v>
      </c>
      <c r="M543">
        <f t="shared" si="44"/>
        <v>0</v>
      </c>
    </row>
    <row r="544" spans="1:13" x14ac:dyDescent="0.25">
      <c r="A544" t="s">
        <v>507</v>
      </c>
      <c r="B544">
        <v>84</v>
      </c>
      <c r="C544" t="s">
        <v>1607</v>
      </c>
      <c r="D544" t="s">
        <v>1595</v>
      </c>
      <c r="E544" t="s">
        <v>752</v>
      </c>
      <c r="H544" s="2">
        <v>39840</v>
      </c>
      <c r="I544">
        <f t="shared" si="40"/>
        <v>0</v>
      </c>
      <c r="J544">
        <f t="shared" si="41"/>
        <v>1</v>
      </c>
      <c r="K544">
        <f t="shared" si="42"/>
        <v>0</v>
      </c>
      <c r="L544">
        <f t="shared" si="43"/>
        <v>0</v>
      </c>
      <c r="M544">
        <f t="shared" si="44"/>
        <v>0</v>
      </c>
    </row>
    <row r="545" spans="1:13" x14ac:dyDescent="0.25">
      <c r="A545" t="s">
        <v>512</v>
      </c>
      <c r="B545">
        <v>7</v>
      </c>
      <c r="C545" t="s">
        <v>1608</v>
      </c>
      <c r="D545" t="s">
        <v>1607</v>
      </c>
      <c r="E545" t="s">
        <v>752</v>
      </c>
      <c r="H545" s="2">
        <v>39834</v>
      </c>
      <c r="I545">
        <f t="shared" si="40"/>
        <v>0</v>
      </c>
      <c r="J545">
        <f t="shared" si="41"/>
        <v>0</v>
      </c>
      <c r="K545">
        <f t="shared" si="42"/>
        <v>1</v>
      </c>
      <c r="L545">
        <f t="shared" si="43"/>
        <v>0</v>
      </c>
      <c r="M545">
        <f t="shared" si="44"/>
        <v>0</v>
      </c>
    </row>
    <row r="546" spans="1:13" x14ac:dyDescent="0.25">
      <c r="A546" t="s">
        <v>517</v>
      </c>
      <c r="B546">
        <v>7</v>
      </c>
      <c r="C546" t="s">
        <v>1609</v>
      </c>
      <c r="D546" t="s">
        <v>1608</v>
      </c>
      <c r="E546" t="s">
        <v>752</v>
      </c>
      <c r="H546" s="2">
        <v>39827</v>
      </c>
      <c r="I546">
        <f t="shared" si="40"/>
        <v>0</v>
      </c>
      <c r="J546">
        <f t="shared" si="41"/>
        <v>0</v>
      </c>
      <c r="K546">
        <f t="shared" si="42"/>
        <v>1</v>
      </c>
      <c r="L546">
        <f t="shared" si="43"/>
        <v>0</v>
      </c>
      <c r="M546">
        <f t="shared" si="44"/>
        <v>0</v>
      </c>
    </row>
    <row r="547" spans="1:13" x14ac:dyDescent="0.25">
      <c r="A547" t="s">
        <v>515</v>
      </c>
      <c r="B547">
        <v>28</v>
      </c>
      <c r="C547" t="s">
        <v>1609</v>
      </c>
      <c r="D547" t="s">
        <v>1605</v>
      </c>
      <c r="E547" t="s">
        <v>752</v>
      </c>
      <c r="H547" s="2">
        <v>39826</v>
      </c>
      <c r="I547">
        <f t="shared" si="40"/>
        <v>0</v>
      </c>
      <c r="J547">
        <f t="shared" si="41"/>
        <v>1</v>
      </c>
      <c r="K547">
        <f t="shared" si="42"/>
        <v>0</v>
      </c>
      <c r="L547">
        <f t="shared" si="43"/>
        <v>0</v>
      </c>
      <c r="M547">
        <f t="shared" si="44"/>
        <v>0</v>
      </c>
    </row>
    <row r="548" spans="1:13" x14ac:dyDescent="0.25">
      <c r="A548" t="s">
        <v>520</v>
      </c>
      <c r="B548">
        <v>7</v>
      </c>
      <c r="C548" t="s">
        <v>1610</v>
      </c>
      <c r="D548" t="s">
        <v>1609</v>
      </c>
      <c r="E548" t="s">
        <v>752</v>
      </c>
      <c r="H548" s="2">
        <v>39820</v>
      </c>
      <c r="I548">
        <f t="shared" si="40"/>
        <v>0</v>
      </c>
      <c r="J548">
        <f t="shared" si="41"/>
        <v>0</v>
      </c>
      <c r="K548">
        <f t="shared" si="42"/>
        <v>1</v>
      </c>
      <c r="L548">
        <f t="shared" si="43"/>
        <v>0</v>
      </c>
      <c r="M548">
        <f t="shared" si="44"/>
        <v>0</v>
      </c>
    </row>
    <row r="549" spans="1:13" x14ac:dyDescent="0.25">
      <c r="A549" t="s">
        <v>523</v>
      </c>
      <c r="B549">
        <v>80</v>
      </c>
      <c r="C549" t="s">
        <v>521</v>
      </c>
      <c r="D549" t="s">
        <v>1598</v>
      </c>
      <c r="E549" t="s">
        <v>752</v>
      </c>
      <c r="H549" s="2">
        <v>39812</v>
      </c>
      <c r="I549">
        <f t="shared" si="40"/>
        <v>0</v>
      </c>
      <c r="J549">
        <f t="shared" si="41"/>
        <v>1</v>
      </c>
      <c r="K549">
        <f t="shared" si="42"/>
        <v>0</v>
      </c>
      <c r="L549">
        <f t="shared" si="43"/>
        <v>0</v>
      </c>
      <c r="M549">
        <f t="shared" si="44"/>
        <v>0</v>
      </c>
    </row>
    <row r="550" spans="1:13" x14ac:dyDescent="0.25">
      <c r="A550" t="s">
        <v>526</v>
      </c>
      <c r="B550">
        <v>16</v>
      </c>
      <c r="C550" t="s">
        <v>526</v>
      </c>
      <c r="D550" t="s">
        <v>1610</v>
      </c>
      <c r="E550" t="s">
        <v>752</v>
      </c>
      <c r="H550" s="2">
        <v>39805</v>
      </c>
      <c r="I550">
        <f t="shared" si="40"/>
        <v>0</v>
      </c>
      <c r="J550">
        <f t="shared" si="41"/>
        <v>1</v>
      </c>
      <c r="K550">
        <f t="shared" si="42"/>
        <v>0</v>
      </c>
      <c r="L550">
        <f t="shared" si="43"/>
        <v>0</v>
      </c>
      <c r="M550">
        <f t="shared" si="44"/>
        <v>0</v>
      </c>
    </row>
    <row r="551" spans="1:13" x14ac:dyDescent="0.25">
      <c r="A551" t="s">
        <v>533</v>
      </c>
      <c r="B551">
        <v>5</v>
      </c>
      <c r="C551" t="s">
        <v>1611</v>
      </c>
      <c r="D551" t="s">
        <v>526</v>
      </c>
      <c r="E551" t="s">
        <v>752</v>
      </c>
      <c r="H551" s="2">
        <v>39799</v>
      </c>
      <c r="I551">
        <f t="shared" si="40"/>
        <v>0</v>
      </c>
      <c r="J551">
        <f t="shared" si="41"/>
        <v>0</v>
      </c>
      <c r="K551">
        <f t="shared" si="42"/>
        <v>1</v>
      </c>
      <c r="L551">
        <f t="shared" si="43"/>
        <v>0</v>
      </c>
      <c r="M551">
        <f t="shared" si="44"/>
        <v>0</v>
      </c>
    </row>
    <row r="552" spans="1:13" x14ac:dyDescent="0.25">
      <c r="A552" t="s">
        <v>531</v>
      </c>
      <c r="B552">
        <v>28</v>
      </c>
      <c r="C552" t="s">
        <v>1611</v>
      </c>
      <c r="D552" t="s">
        <v>1609</v>
      </c>
      <c r="E552" t="s">
        <v>752</v>
      </c>
      <c r="H552" s="2">
        <v>39798</v>
      </c>
      <c r="I552">
        <f t="shared" si="40"/>
        <v>0</v>
      </c>
      <c r="J552">
        <f t="shared" si="41"/>
        <v>1</v>
      </c>
      <c r="K552">
        <f t="shared" si="42"/>
        <v>0</v>
      </c>
      <c r="L552">
        <f t="shared" si="43"/>
        <v>0</v>
      </c>
      <c r="M552">
        <f t="shared" si="44"/>
        <v>0</v>
      </c>
    </row>
    <row r="553" spans="1:13" x14ac:dyDescent="0.25">
      <c r="A553" t="s">
        <v>536</v>
      </c>
      <c r="B553">
        <v>7</v>
      </c>
      <c r="C553" t="s">
        <v>1612</v>
      </c>
      <c r="D553" t="s">
        <v>1611</v>
      </c>
      <c r="E553" t="s">
        <v>752</v>
      </c>
      <c r="H553" s="2">
        <v>39792</v>
      </c>
      <c r="I553">
        <f t="shared" si="40"/>
        <v>0</v>
      </c>
      <c r="J553">
        <f t="shared" si="41"/>
        <v>0</v>
      </c>
      <c r="K553">
        <f t="shared" si="42"/>
        <v>1</v>
      </c>
      <c r="L553">
        <f t="shared" si="43"/>
        <v>0</v>
      </c>
      <c r="M553">
        <f t="shared" si="44"/>
        <v>0</v>
      </c>
    </row>
    <row r="554" spans="1:13" x14ac:dyDescent="0.25">
      <c r="A554" t="s">
        <v>545</v>
      </c>
      <c r="B554">
        <v>7</v>
      </c>
      <c r="C554" t="s">
        <v>539</v>
      </c>
      <c r="D554" t="s">
        <v>1612</v>
      </c>
      <c r="E554" t="s">
        <v>752</v>
      </c>
      <c r="H554" s="2">
        <v>39785</v>
      </c>
      <c r="I554">
        <f t="shared" si="40"/>
        <v>0</v>
      </c>
      <c r="J554">
        <f t="shared" si="41"/>
        <v>0</v>
      </c>
      <c r="K554">
        <f t="shared" si="42"/>
        <v>1</v>
      </c>
      <c r="L554">
        <f t="shared" si="43"/>
        <v>0</v>
      </c>
      <c r="M554">
        <f t="shared" si="44"/>
        <v>0</v>
      </c>
    </row>
    <row r="555" spans="1:13" x14ac:dyDescent="0.25">
      <c r="A555" t="s">
        <v>543</v>
      </c>
      <c r="B555">
        <v>84</v>
      </c>
      <c r="C555" t="s">
        <v>539</v>
      </c>
      <c r="D555" t="s">
        <v>1602</v>
      </c>
      <c r="E555" t="s">
        <v>752</v>
      </c>
      <c r="H555" s="2">
        <v>39784</v>
      </c>
      <c r="I555">
        <f t="shared" si="40"/>
        <v>0</v>
      </c>
      <c r="J555">
        <f t="shared" si="41"/>
        <v>1</v>
      </c>
      <c r="K555">
        <f t="shared" si="42"/>
        <v>0</v>
      </c>
      <c r="L555">
        <f t="shared" si="43"/>
        <v>0</v>
      </c>
      <c r="M555">
        <f t="shared" si="44"/>
        <v>0</v>
      </c>
    </row>
    <row r="556" spans="1:13" x14ac:dyDescent="0.25">
      <c r="A556" t="s">
        <v>551</v>
      </c>
      <c r="B556">
        <v>6</v>
      </c>
      <c r="C556" t="s">
        <v>548</v>
      </c>
      <c r="D556" t="s">
        <v>539</v>
      </c>
      <c r="E556" t="s">
        <v>752</v>
      </c>
      <c r="H556" s="2">
        <v>39778</v>
      </c>
      <c r="I556">
        <f t="shared" si="40"/>
        <v>0</v>
      </c>
      <c r="J556">
        <f t="shared" si="41"/>
        <v>0</v>
      </c>
      <c r="K556">
        <f t="shared" si="42"/>
        <v>1</v>
      </c>
      <c r="L556">
        <f t="shared" si="43"/>
        <v>0</v>
      </c>
      <c r="M556">
        <f t="shared" si="44"/>
        <v>0</v>
      </c>
    </row>
    <row r="557" spans="1:13" x14ac:dyDescent="0.25">
      <c r="A557" t="s">
        <v>557</v>
      </c>
      <c r="B557">
        <v>8</v>
      </c>
      <c r="C557" t="s">
        <v>554</v>
      </c>
      <c r="D557" t="s">
        <v>548</v>
      </c>
      <c r="E557" t="s">
        <v>752</v>
      </c>
      <c r="H557" s="2">
        <v>39771</v>
      </c>
      <c r="I557">
        <f t="shared" si="40"/>
        <v>0</v>
      </c>
      <c r="J557">
        <f t="shared" si="41"/>
        <v>0</v>
      </c>
      <c r="K557">
        <f t="shared" si="42"/>
        <v>1</v>
      </c>
      <c r="L557">
        <f t="shared" si="43"/>
        <v>0</v>
      </c>
      <c r="M557">
        <f t="shared" si="44"/>
        <v>0</v>
      </c>
    </row>
    <row r="558" spans="1:13" x14ac:dyDescent="0.25">
      <c r="A558" t="s">
        <v>558</v>
      </c>
      <c r="B558">
        <v>28</v>
      </c>
      <c r="C558" t="s">
        <v>554</v>
      </c>
      <c r="D558" t="s">
        <v>1611</v>
      </c>
      <c r="E558" t="s">
        <v>752</v>
      </c>
      <c r="H558" s="2">
        <v>39770</v>
      </c>
      <c r="I558">
        <f t="shared" si="40"/>
        <v>0</v>
      </c>
      <c r="J558">
        <f t="shared" si="41"/>
        <v>1</v>
      </c>
      <c r="K558">
        <f t="shared" si="42"/>
        <v>0</v>
      </c>
      <c r="L558">
        <f t="shared" si="43"/>
        <v>0</v>
      </c>
      <c r="M558">
        <f t="shared" si="44"/>
        <v>0</v>
      </c>
    </row>
    <row r="559" spans="1:13" x14ac:dyDescent="0.25">
      <c r="A559" t="s">
        <v>561</v>
      </c>
      <c r="B559">
        <v>7</v>
      </c>
      <c r="C559" t="s">
        <v>1613</v>
      </c>
      <c r="D559" t="s">
        <v>554</v>
      </c>
      <c r="E559" t="s">
        <v>752</v>
      </c>
      <c r="H559" s="2">
        <v>39764</v>
      </c>
      <c r="I559">
        <f t="shared" si="40"/>
        <v>0</v>
      </c>
      <c r="J559">
        <f t="shared" si="41"/>
        <v>0</v>
      </c>
      <c r="K559">
        <f t="shared" si="42"/>
        <v>1</v>
      </c>
      <c r="L559">
        <f t="shared" si="43"/>
        <v>0</v>
      </c>
      <c r="M559">
        <f t="shared" si="44"/>
        <v>0</v>
      </c>
    </row>
    <row r="560" spans="1:13" x14ac:dyDescent="0.25">
      <c r="A560" t="s">
        <v>567</v>
      </c>
      <c r="B560">
        <v>7</v>
      </c>
      <c r="C560" t="s">
        <v>1614</v>
      </c>
      <c r="D560" t="s">
        <v>1613</v>
      </c>
      <c r="E560" t="s">
        <v>752</v>
      </c>
      <c r="H560" s="2">
        <v>39757</v>
      </c>
      <c r="I560">
        <f t="shared" si="40"/>
        <v>0</v>
      </c>
      <c r="J560">
        <f t="shared" si="41"/>
        <v>0</v>
      </c>
      <c r="K560">
        <f t="shared" si="42"/>
        <v>1</v>
      </c>
      <c r="L560">
        <f t="shared" si="43"/>
        <v>0</v>
      </c>
      <c r="M560">
        <f t="shared" si="44"/>
        <v>0</v>
      </c>
    </row>
    <row r="561" spans="1:13" x14ac:dyDescent="0.25">
      <c r="A561" t="s">
        <v>567</v>
      </c>
      <c r="B561">
        <v>1</v>
      </c>
      <c r="C561" t="s">
        <v>567</v>
      </c>
      <c r="D561" t="s">
        <v>1614</v>
      </c>
      <c r="E561" t="s">
        <v>744</v>
      </c>
      <c r="H561" s="2">
        <v>39757</v>
      </c>
      <c r="I561">
        <f t="shared" si="40"/>
        <v>0</v>
      </c>
      <c r="J561">
        <f t="shared" si="41"/>
        <v>0</v>
      </c>
      <c r="K561">
        <f t="shared" si="42"/>
        <v>1</v>
      </c>
      <c r="L561">
        <f t="shared" si="43"/>
        <v>0</v>
      </c>
      <c r="M561">
        <f t="shared" si="44"/>
        <v>0</v>
      </c>
    </row>
    <row r="562" spans="1:13" x14ac:dyDescent="0.25">
      <c r="A562" t="s">
        <v>1615</v>
      </c>
      <c r="B562">
        <v>84</v>
      </c>
      <c r="C562" t="s">
        <v>1614</v>
      </c>
      <c r="D562" t="s">
        <v>1607</v>
      </c>
      <c r="E562" t="s">
        <v>752</v>
      </c>
      <c r="H562" s="2">
        <v>39756</v>
      </c>
      <c r="I562">
        <f t="shared" si="40"/>
        <v>0</v>
      </c>
      <c r="J562">
        <f t="shared" si="41"/>
        <v>1</v>
      </c>
      <c r="K562">
        <f t="shared" si="42"/>
        <v>0</v>
      </c>
      <c r="L562">
        <f t="shared" si="43"/>
        <v>0</v>
      </c>
      <c r="M562">
        <f t="shared" si="44"/>
        <v>0</v>
      </c>
    </row>
    <row r="563" spans="1:13" x14ac:dyDescent="0.25">
      <c r="A563" t="s">
        <v>1615</v>
      </c>
      <c r="B563">
        <v>1</v>
      </c>
      <c r="C563" t="s">
        <v>1615</v>
      </c>
      <c r="D563" t="s">
        <v>567</v>
      </c>
      <c r="E563" t="s">
        <v>744</v>
      </c>
      <c r="H563" s="2">
        <v>39756</v>
      </c>
      <c r="I563">
        <f t="shared" si="40"/>
        <v>0</v>
      </c>
      <c r="J563">
        <f t="shared" si="41"/>
        <v>1</v>
      </c>
      <c r="K563">
        <f t="shared" si="42"/>
        <v>0</v>
      </c>
      <c r="L563">
        <f t="shared" si="43"/>
        <v>0</v>
      </c>
      <c r="M563">
        <f t="shared" si="44"/>
        <v>0</v>
      </c>
    </row>
    <row r="564" spans="1:13" x14ac:dyDescent="0.25">
      <c r="A564" t="s">
        <v>570</v>
      </c>
      <c r="B564">
        <v>1</v>
      </c>
      <c r="C564" t="s">
        <v>570</v>
      </c>
      <c r="D564" t="s">
        <v>1615</v>
      </c>
      <c r="E564" t="s">
        <v>744</v>
      </c>
      <c r="H564" s="2">
        <v>39755</v>
      </c>
      <c r="I564">
        <f t="shared" si="40"/>
        <v>1</v>
      </c>
      <c r="J564">
        <f t="shared" si="41"/>
        <v>0</v>
      </c>
      <c r="K564">
        <f t="shared" si="42"/>
        <v>0</v>
      </c>
      <c r="L564">
        <f t="shared" si="43"/>
        <v>0</v>
      </c>
      <c r="M564">
        <f t="shared" si="44"/>
        <v>0</v>
      </c>
    </row>
    <row r="565" spans="1:13" x14ac:dyDescent="0.25">
      <c r="A565" t="s">
        <v>574</v>
      </c>
      <c r="B565">
        <v>3</v>
      </c>
      <c r="C565" t="s">
        <v>574</v>
      </c>
      <c r="D565" t="s">
        <v>570</v>
      </c>
      <c r="E565" t="s">
        <v>744</v>
      </c>
      <c r="H565" s="2">
        <v>39752</v>
      </c>
      <c r="I565">
        <f t="shared" si="40"/>
        <v>0</v>
      </c>
      <c r="J565">
        <f t="shared" si="41"/>
        <v>0</v>
      </c>
      <c r="K565">
        <f t="shared" si="42"/>
        <v>0</v>
      </c>
      <c r="L565">
        <f t="shared" si="43"/>
        <v>0</v>
      </c>
      <c r="M565">
        <f t="shared" si="44"/>
        <v>1</v>
      </c>
    </row>
    <row r="566" spans="1:13" x14ac:dyDescent="0.25">
      <c r="A566" t="s">
        <v>572</v>
      </c>
      <c r="B566">
        <v>1</v>
      </c>
      <c r="C566" t="s">
        <v>572</v>
      </c>
      <c r="D566" t="s">
        <v>574</v>
      </c>
      <c r="E566" t="s">
        <v>744</v>
      </c>
      <c r="H566" s="2">
        <v>39751</v>
      </c>
      <c r="I566">
        <f t="shared" si="40"/>
        <v>0</v>
      </c>
      <c r="J566">
        <f t="shared" si="41"/>
        <v>0</v>
      </c>
      <c r="K566">
        <f t="shared" si="42"/>
        <v>0</v>
      </c>
      <c r="L566">
        <f t="shared" si="43"/>
        <v>1</v>
      </c>
      <c r="M566">
        <f t="shared" si="44"/>
        <v>0</v>
      </c>
    </row>
    <row r="567" spans="1:13" x14ac:dyDescent="0.25">
      <c r="A567" t="s">
        <v>577</v>
      </c>
      <c r="B567">
        <v>7</v>
      </c>
      <c r="C567" t="s">
        <v>572</v>
      </c>
      <c r="D567" t="s">
        <v>1614</v>
      </c>
      <c r="E567" t="s">
        <v>752</v>
      </c>
      <c r="H567" s="2">
        <v>39750</v>
      </c>
      <c r="I567">
        <f t="shared" si="40"/>
        <v>0</v>
      </c>
      <c r="J567">
        <f t="shared" si="41"/>
        <v>0</v>
      </c>
      <c r="K567">
        <f t="shared" si="42"/>
        <v>1</v>
      </c>
      <c r="L567">
        <f t="shared" si="43"/>
        <v>0</v>
      </c>
      <c r="M567">
        <f t="shared" si="44"/>
        <v>0</v>
      </c>
    </row>
    <row r="568" spans="1:13" x14ac:dyDescent="0.25">
      <c r="A568" t="s">
        <v>577</v>
      </c>
      <c r="B568">
        <v>1</v>
      </c>
      <c r="C568" t="s">
        <v>577</v>
      </c>
      <c r="D568" t="s">
        <v>572</v>
      </c>
      <c r="E568" t="s">
        <v>744</v>
      </c>
      <c r="H568" s="2">
        <v>39750</v>
      </c>
      <c r="I568">
        <f t="shared" si="40"/>
        <v>0</v>
      </c>
      <c r="J568">
        <f t="shared" si="41"/>
        <v>0</v>
      </c>
      <c r="K568">
        <f t="shared" si="42"/>
        <v>1</v>
      </c>
      <c r="L568">
        <f t="shared" si="43"/>
        <v>0</v>
      </c>
      <c r="M568">
        <f t="shared" si="44"/>
        <v>0</v>
      </c>
    </row>
    <row r="569" spans="1:13" x14ac:dyDescent="0.25">
      <c r="A569" t="s">
        <v>1616</v>
      </c>
      <c r="B569">
        <v>1</v>
      </c>
      <c r="C569" t="s">
        <v>1616</v>
      </c>
      <c r="D569" t="s">
        <v>577</v>
      </c>
      <c r="E569" t="s">
        <v>744</v>
      </c>
      <c r="H569" s="2">
        <v>39749</v>
      </c>
      <c r="I569">
        <f t="shared" si="40"/>
        <v>0</v>
      </c>
      <c r="J569">
        <f t="shared" si="41"/>
        <v>1</v>
      </c>
      <c r="K569">
        <f t="shared" si="42"/>
        <v>0</v>
      </c>
      <c r="L569">
        <f t="shared" si="43"/>
        <v>0</v>
      </c>
      <c r="M569">
        <f t="shared" si="44"/>
        <v>0</v>
      </c>
    </row>
    <row r="570" spans="1:13" x14ac:dyDescent="0.25">
      <c r="A570" t="s">
        <v>575</v>
      </c>
      <c r="B570">
        <v>1</v>
      </c>
      <c r="C570" t="s">
        <v>575</v>
      </c>
      <c r="D570" t="s">
        <v>1616</v>
      </c>
      <c r="E570" t="s">
        <v>744</v>
      </c>
      <c r="H570" s="2">
        <v>39748</v>
      </c>
      <c r="I570">
        <f t="shared" si="40"/>
        <v>1</v>
      </c>
      <c r="J570">
        <f t="shared" si="41"/>
        <v>0</v>
      </c>
      <c r="K570">
        <f t="shared" si="42"/>
        <v>0</v>
      </c>
      <c r="L570">
        <f t="shared" si="43"/>
        <v>0</v>
      </c>
      <c r="M570">
        <f t="shared" si="44"/>
        <v>0</v>
      </c>
    </row>
    <row r="571" spans="1:13" x14ac:dyDescent="0.25">
      <c r="A571" t="s">
        <v>1617</v>
      </c>
      <c r="B571">
        <v>3</v>
      </c>
      <c r="C571" t="s">
        <v>1617</v>
      </c>
      <c r="D571" t="s">
        <v>575</v>
      </c>
      <c r="E571" t="s">
        <v>744</v>
      </c>
      <c r="H571" s="2">
        <v>39745</v>
      </c>
      <c r="I571">
        <f t="shared" si="40"/>
        <v>0</v>
      </c>
      <c r="J571">
        <f t="shared" si="41"/>
        <v>0</v>
      </c>
      <c r="K571">
        <f t="shared" si="42"/>
        <v>0</v>
      </c>
      <c r="L571">
        <f t="shared" si="43"/>
        <v>0</v>
      </c>
      <c r="M571">
        <f t="shared" si="44"/>
        <v>1</v>
      </c>
    </row>
    <row r="572" spans="1:13" x14ac:dyDescent="0.25">
      <c r="A572" t="s">
        <v>1618</v>
      </c>
      <c r="B572">
        <v>1</v>
      </c>
      <c r="C572" t="s">
        <v>1618</v>
      </c>
      <c r="D572" t="s">
        <v>1617</v>
      </c>
      <c r="E572" t="s">
        <v>744</v>
      </c>
      <c r="H572" s="2">
        <v>39744</v>
      </c>
      <c r="I572">
        <f t="shared" si="40"/>
        <v>0</v>
      </c>
      <c r="J572">
        <f t="shared" si="41"/>
        <v>0</v>
      </c>
      <c r="K572">
        <f t="shared" si="42"/>
        <v>0</v>
      </c>
      <c r="L572">
        <f t="shared" si="43"/>
        <v>1</v>
      </c>
      <c r="M572">
        <f t="shared" si="44"/>
        <v>0</v>
      </c>
    </row>
    <row r="573" spans="1:13" x14ac:dyDescent="0.25">
      <c r="A573" t="s">
        <v>579</v>
      </c>
      <c r="B573">
        <v>7</v>
      </c>
      <c r="C573" t="s">
        <v>1618</v>
      </c>
      <c r="D573" t="s">
        <v>572</v>
      </c>
      <c r="E573" t="s">
        <v>752</v>
      </c>
      <c r="H573" s="2">
        <v>39743</v>
      </c>
      <c r="I573">
        <f t="shared" si="40"/>
        <v>0</v>
      </c>
      <c r="J573">
        <f t="shared" si="41"/>
        <v>0</v>
      </c>
      <c r="K573">
        <f t="shared" si="42"/>
        <v>1</v>
      </c>
      <c r="L573">
        <f t="shared" si="43"/>
        <v>0</v>
      </c>
      <c r="M573">
        <f t="shared" si="44"/>
        <v>0</v>
      </c>
    </row>
    <row r="574" spans="1:13" x14ac:dyDescent="0.25">
      <c r="A574" t="s">
        <v>579</v>
      </c>
      <c r="B574">
        <v>1</v>
      </c>
      <c r="C574" t="s">
        <v>579</v>
      </c>
      <c r="D574" t="s">
        <v>1618</v>
      </c>
      <c r="E574" t="s">
        <v>744</v>
      </c>
      <c r="H574" s="2">
        <v>39743</v>
      </c>
      <c r="I574">
        <f t="shared" si="40"/>
        <v>0</v>
      </c>
      <c r="J574">
        <f t="shared" si="41"/>
        <v>0</v>
      </c>
      <c r="K574">
        <f t="shared" si="42"/>
        <v>1</v>
      </c>
      <c r="L574">
        <f t="shared" si="43"/>
        <v>0</v>
      </c>
      <c r="M574">
        <f t="shared" si="44"/>
        <v>0</v>
      </c>
    </row>
    <row r="575" spans="1:13" x14ac:dyDescent="0.25">
      <c r="A575" t="s">
        <v>581</v>
      </c>
      <c r="B575">
        <v>28</v>
      </c>
      <c r="C575" t="s">
        <v>1618</v>
      </c>
      <c r="D575" t="s">
        <v>554</v>
      </c>
      <c r="E575" t="s">
        <v>752</v>
      </c>
      <c r="H575" s="2">
        <v>39742</v>
      </c>
      <c r="I575">
        <f t="shared" si="40"/>
        <v>0</v>
      </c>
      <c r="J575">
        <f t="shared" si="41"/>
        <v>1</v>
      </c>
      <c r="K575">
        <f t="shared" si="42"/>
        <v>0</v>
      </c>
      <c r="L575">
        <f t="shared" si="43"/>
        <v>0</v>
      </c>
      <c r="M575">
        <f t="shared" si="44"/>
        <v>0</v>
      </c>
    </row>
    <row r="576" spans="1:13" x14ac:dyDescent="0.25">
      <c r="A576" t="s">
        <v>581</v>
      </c>
      <c r="B576">
        <v>1</v>
      </c>
      <c r="C576" t="s">
        <v>581</v>
      </c>
      <c r="D576" t="s">
        <v>579</v>
      </c>
      <c r="E576" t="s">
        <v>744</v>
      </c>
      <c r="H576" s="2">
        <v>39742</v>
      </c>
      <c r="I576">
        <f t="shared" si="40"/>
        <v>0</v>
      </c>
      <c r="J576">
        <f t="shared" si="41"/>
        <v>1</v>
      </c>
      <c r="K576">
        <f t="shared" si="42"/>
        <v>0</v>
      </c>
      <c r="L576">
        <f t="shared" si="43"/>
        <v>0</v>
      </c>
      <c r="M576">
        <f t="shared" si="44"/>
        <v>0</v>
      </c>
    </row>
    <row r="577" spans="1:13" x14ac:dyDescent="0.25">
      <c r="A577" t="s">
        <v>582</v>
      </c>
      <c r="B577">
        <v>1</v>
      </c>
      <c r="C577" t="s">
        <v>582</v>
      </c>
      <c r="D577" t="s">
        <v>581</v>
      </c>
      <c r="E577" t="s">
        <v>744</v>
      </c>
      <c r="H577" s="2">
        <v>39741</v>
      </c>
      <c r="I577">
        <f t="shared" si="40"/>
        <v>1</v>
      </c>
      <c r="J577">
        <f t="shared" si="41"/>
        <v>0</v>
      </c>
      <c r="K577">
        <f t="shared" si="42"/>
        <v>0</v>
      </c>
      <c r="L577">
        <f t="shared" si="43"/>
        <v>0</v>
      </c>
      <c r="M577">
        <f t="shared" si="44"/>
        <v>0</v>
      </c>
    </row>
    <row r="578" spans="1:13" x14ac:dyDescent="0.25">
      <c r="A578" t="s">
        <v>1619</v>
      </c>
      <c r="B578">
        <v>3</v>
      </c>
      <c r="C578" t="s">
        <v>1619</v>
      </c>
      <c r="D578" t="s">
        <v>582</v>
      </c>
      <c r="E578" t="s">
        <v>744</v>
      </c>
      <c r="H578" s="2">
        <v>39738</v>
      </c>
      <c r="I578">
        <f t="shared" si="40"/>
        <v>0</v>
      </c>
      <c r="J578">
        <f t="shared" si="41"/>
        <v>0</v>
      </c>
      <c r="K578">
        <f t="shared" si="42"/>
        <v>0</v>
      </c>
      <c r="L578">
        <f t="shared" si="43"/>
        <v>0</v>
      </c>
      <c r="M578">
        <f t="shared" si="44"/>
        <v>1</v>
      </c>
    </row>
    <row r="579" spans="1:13" x14ac:dyDescent="0.25">
      <c r="A579" t="s">
        <v>1620</v>
      </c>
      <c r="B579">
        <v>1</v>
      </c>
      <c r="C579" t="s">
        <v>1620</v>
      </c>
      <c r="D579" t="s">
        <v>1619</v>
      </c>
      <c r="E579" t="s">
        <v>744</v>
      </c>
      <c r="H579" s="2">
        <v>39737</v>
      </c>
      <c r="I579">
        <f t="shared" ref="I579:I618" si="45">IF(WEEKDAY(H579)=2,1,0)</f>
        <v>0</v>
      </c>
      <c r="J579">
        <f t="shared" ref="J579:J618" si="46">IF(WEEKDAY(H579)=3,1,0)</f>
        <v>0</v>
      </c>
      <c r="K579">
        <f t="shared" ref="K579:K618" si="47">IF(WEEKDAY(H579)=4,1,0)</f>
        <v>0</v>
      </c>
      <c r="L579">
        <f t="shared" ref="L579:L618" si="48">IF(WEEKDAY(H579)=5,1,0)</f>
        <v>1</v>
      </c>
      <c r="M579">
        <f t="shared" ref="M579:M618" si="49">IF(WEEKDAY(H579)=6,1,0)</f>
        <v>0</v>
      </c>
    </row>
    <row r="580" spans="1:13" x14ac:dyDescent="0.25">
      <c r="A580" t="s">
        <v>1621</v>
      </c>
      <c r="B580">
        <v>7</v>
      </c>
      <c r="C580" t="s">
        <v>1620</v>
      </c>
      <c r="D580" t="s">
        <v>1618</v>
      </c>
      <c r="E580" t="s">
        <v>752</v>
      </c>
      <c r="H580" s="2">
        <v>39736</v>
      </c>
      <c r="I580">
        <f t="shared" si="45"/>
        <v>0</v>
      </c>
      <c r="J580">
        <f t="shared" si="46"/>
        <v>0</v>
      </c>
      <c r="K580">
        <f t="shared" si="47"/>
        <v>1</v>
      </c>
      <c r="L580">
        <f t="shared" si="48"/>
        <v>0</v>
      </c>
      <c r="M580">
        <f t="shared" si="49"/>
        <v>0</v>
      </c>
    </row>
    <row r="581" spans="1:13" x14ac:dyDescent="0.25">
      <c r="A581" t="s">
        <v>1621</v>
      </c>
      <c r="B581">
        <v>1</v>
      </c>
      <c r="C581" t="s">
        <v>1621</v>
      </c>
      <c r="D581" t="s">
        <v>1620</v>
      </c>
      <c r="E581" t="s">
        <v>744</v>
      </c>
      <c r="H581" s="2">
        <v>39736</v>
      </c>
      <c r="I581">
        <f t="shared" si="45"/>
        <v>0</v>
      </c>
      <c r="J581">
        <f t="shared" si="46"/>
        <v>0</v>
      </c>
      <c r="K581">
        <f t="shared" si="47"/>
        <v>1</v>
      </c>
      <c r="L581">
        <f t="shared" si="48"/>
        <v>0</v>
      </c>
      <c r="M581">
        <f t="shared" si="49"/>
        <v>0</v>
      </c>
    </row>
    <row r="582" spans="1:13" x14ac:dyDescent="0.25">
      <c r="A582" t="s">
        <v>1622</v>
      </c>
      <c r="B582">
        <v>1</v>
      </c>
      <c r="C582" t="s">
        <v>1622</v>
      </c>
      <c r="D582" t="s">
        <v>1621</v>
      </c>
      <c r="E582" t="s">
        <v>744</v>
      </c>
      <c r="H582" s="2">
        <v>39735</v>
      </c>
      <c r="I582">
        <f t="shared" si="45"/>
        <v>0</v>
      </c>
      <c r="J582">
        <f t="shared" si="46"/>
        <v>1</v>
      </c>
      <c r="K582">
        <f t="shared" si="47"/>
        <v>0</v>
      </c>
      <c r="L582">
        <f t="shared" si="48"/>
        <v>0</v>
      </c>
      <c r="M582">
        <f t="shared" si="49"/>
        <v>0</v>
      </c>
    </row>
    <row r="583" spans="1:13" x14ac:dyDescent="0.25">
      <c r="A583" t="s">
        <v>1623</v>
      </c>
      <c r="B583">
        <v>4</v>
      </c>
      <c r="C583" t="s">
        <v>1623</v>
      </c>
      <c r="D583" t="s">
        <v>1622</v>
      </c>
      <c r="E583" t="s">
        <v>744</v>
      </c>
      <c r="H583" s="2">
        <v>39731</v>
      </c>
      <c r="I583">
        <f t="shared" si="45"/>
        <v>0</v>
      </c>
      <c r="J583">
        <f t="shared" si="46"/>
        <v>0</v>
      </c>
      <c r="K583">
        <f t="shared" si="47"/>
        <v>0</v>
      </c>
      <c r="L583">
        <f t="shared" si="48"/>
        <v>0</v>
      </c>
      <c r="M583">
        <f t="shared" si="49"/>
        <v>1</v>
      </c>
    </row>
    <row r="584" spans="1:13" x14ac:dyDescent="0.25">
      <c r="A584" t="s">
        <v>1624</v>
      </c>
      <c r="B584">
        <v>1</v>
      </c>
      <c r="C584" t="s">
        <v>1624</v>
      </c>
      <c r="D584" t="s">
        <v>1623</v>
      </c>
      <c r="E584" t="s">
        <v>744</v>
      </c>
      <c r="H584" s="2">
        <v>39730</v>
      </c>
      <c r="I584">
        <f t="shared" si="45"/>
        <v>0</v>
      </c>
      <c r="J584">
        <f t="shared" si="46"/>
        <v>0</v>
      </c>
      <c r="K584">
        <f t="shared" si="47"/>
        <v>0</v>
      </c>
      <c r="L584">
        <f t="shared" si="48"/>
        <v>1</v>
      </c>
      <c r="M584">
        <f t="shared" si="49"/>
        <v>0</v>
      </c>
    </row>
    <row r="585" spans="1:13" x14ac:dyDescent="0.25">
      <c r="A585" t="s">
        <v>1625</v>
      </c>
      <c r="B585">
        <v>1</v>
      </c>
      <c r="C585" t="s">
        <v>1625</v>
      </c>
      <c r="D585" t="s">
        <v>1624</v>
      </c>
      <c r="E585" t="s">
        <v>744</v>
      </c>
      <c r="H585" s="2">
        <v>39729</v>
      </c>
      <c r="I585">
        <f t="shared" si="45"/>
        <v>0</v>
      </c>
      <c r="J585">
        <f t="shared" si="46"/>
        <v>0</v>
      </c>
      <c r="K585">
        <f t="shared" si="47"/>
        <v>1</v>
      </c>
      <c r="L585">
        <f t="shared" si="48"/>
        <v>0</v>
      </c>
      <c r="M585">
        <f t="shared" si="49"/>
        <v>0</v>
      </c>
    </row>
    <row r="586" spans="1:13" x14ac:dyDescent="0.25">
      <c r="A586" t="s">
        <v>1626</v>
      </c>
      <c r="B586">
        <v>88</v>
      </c>
      <c r="C586" t="s">
        <v>1624</v>
      </c>
      <c r="D586" t="s">
        <v>521</v>
      </c>
      <c r="E586" t="s">
        <v>744</v>
      </c>
      <c r="H586" s="2">
        <v>39728</v>
      </c>
      <c r="I586">
        <f t="shared" si="45"/>
        <v>0</v>
      </c>
      <c r="J586">
        <f t="shared" si="46"/>
        <v>1</v>
      </c>
      <c r="K586">
        <f t="shared" si="47"/>
        <v>0</v>
      </c>
      <c r="L586">
        <f t="shared" si="48"/>
        <v>0</v>
      </c>
      <c r="M586">
        <f t="shared" si="49"/>
        <v>0</v>
      </c>
    </row>
    <row r="587" spans="1:13" x14ac:dyDescent="0.25">
      <c r="A587" t="s">
        <v>1626</v>
      </c>
      <c r="B587">
        <v>1</v>
      </c>
      <c r="C587" t="s">
        <v>1626</v>
      </c>
      <c r="D587" t="s">
        <v>1625</v>
      </c>
      <c r="E587" t="s">
        <v>744</v>
      </c>
      <c r="H587" s="2">
        <v>39728</v>
      </c>
      <c r="I587">
        <f t="shared" si="45"/>
        <v>0</v>
      </c>
      <c r="J587">
        <f t="shared" si="46"/>
        <v>1</v>
      </c>
      <c r="K587">
        <f t="shared" si="47"/>
        <v>0</v>
      </c>
      <c r="L587">
        <f t="shared" si="48"/>
        <v>0</v>
      </c>
      <c r="M587">
        <f t="shared" si="49"/>
        <v>0</v>
      </c>
    </row>
    <row r="588" spans="1:13" x14ac:dyDescent="0.25">
      <c r="A588" t="s">
        <v>1627</v>
      </c>
      <c r="B588">
        <v>1</v>
      </c>
      <c r="C588" t="s">
        <v>1627</v>
      </c>
      <c r="D588" t="s">
        <v>1626</v>
      </c>
      <c r="E588" t="s">
        <v>744</v>
      </c>
      <c r="H588" s="2">
        <v>39727</v>
      </c>
      <c r="I588">
        <f t="shared" si="45"/>
        <v>1</v>
      </c>
      <c r="J588">
        <f t="shared" si="46"/>
        <v>0</v>
      </c>
      <c r="K588">
        <f t="shared" si="47"/>
        <v>0</v>
      </c>
      <c r="L588">
        <f t="shared" si="48"/>
        <v>0</v>
      </c>
      <c r="M588">
        <f t="shared" si="49"/>
        <v>0</v>
      </c>
    </row>
    <row r="589" spans="1:13" x14ac:dyDescent="0.25">
      <c r="A589" t="s">
        <v>1628</v>
      </c>
      <c r="B589">
        <v>3</v>
      </c>
      <c r="C589" t="s">
        <v>1628</v>
      </c>
      <c r="D589" t="s">
        <v>1627</v>
      </c>
      <c r="E589" t="s">
        <v>744</v>
      </c>
      <c r="H589" s="2">
        <v>39724</v>
      </c>
      <c r="I589">
        <f t="shared" si="45"/>
        <v>0</v>
      </c>
      <c r="J589">
        <f t="shared" si="46"/>
        <v>0</v>
      </c>
      <c r="K589">
        <f t="shared" si="47"/>
        <v>0</v>
      </c>
      <c r="L589">
        <f t="shared" si="48"/>
        <v>0</v>
      </c>
      <c r="M589">
        <f t="shared" si="49"/>
        <v>1</v>
      </c>
    </row>
    <row r="590" spans="1:13" x14ac:dyDescent="0.25">
      <c r="A590" t="s">
        <v>1629</v>
      </c>
      <c r="B590">
        <v>1</v>
      </c>
      <c r="C590" t="s">
        <v>1629</v>
      </c>
      <c r="D590" t="s">
        <v>1628</v>
      </c>
      <c r="E590" t="s">
        <v>744</v>
      </c>
      <c r="H590" s="2">
        <v>39723</v>
      </c>
      <c r="I590">
        <f t="shared" si="45"/>
        <v>0</v>
      </c>
      <c r="J590">
        <f t="shared" si="46"/>
        <v>0</v>
      </c>
      <c r="K590">
        <f t="shared" si="47"/>
        <v>0</v>
      </c>
      <c r="L590">
        <f t="shared" si="48"/>
        <v>1</v>
      </c>
      <c r="M590">
        <f t="shared" si="49"/>
        <v>0</v>
      </c>
    </row>
    <row r="591" spans="1:13" x14ac:dyDescent="0.25">
      <c r="A591" t="s">
        <v>1630</v>
      </c>
      <c r="B591">
        <v>1</v>
      </c>
      <c r="C591" t="s">
        <v>1630</v>
      </c>
      <c r="D591" t="s">
        <v>1629</v>
      </c>
      <c r="E591" t="s">
        <v>744</v>
      </c>
      <c r="H591" s="2">
        <v>39722</v>
      </c>
      <c r="I591">
        <f t="shared" si="45"/>
        <v>0</v>
      </c>
      <c r="J591">
        <f t="shared" si="46"/>
        <v>0</v>
      </c>
      <c r="K591">
        <f t="shared" si="47"/>
        <v>1</v>
      </c>
      <c r="L591">
        <f t="shared" si="48"/>
        <v>0</v>
      </c>
      <c r="M591">
        <f t="shared" si="49"/>
        <v>0</v>
      </c>
    </row>
    <row r="592" spans="1:13" x14ac:dyDescent="0.25">
      <c r="A592" t="s">
        <v>1631</v>
      </c>
      <c r="B592">
        <v>1</v>
      </c>
      <c r="C592" t="s">
        <v>1631</v>
      </c>
      <c r="D592" t="s">
        <v>1630</v>
      </c>
      <c r="E592" t="s">
        <v>744</v>
      </c>
      <c r="H592" s="2">
        <v>39721</v>
      </c>
      <c r="I592">
        <f t="shared" si="45"/>
        <v>0</v>
      </c>
      <c r="J592">
        <f t="shared" si="46"/>
        <v>1</v>
      </c>
      <c r="K592">
        <f t="shared" si="47"/>
        <v>0</v>
      </c>
      <c r="L592">
        <f t="shared" si="48"/>
        <v>0</v>
      </c>
      <c r="M592">
        <f t="shared" si="49"/>
        <v>0</v>
      </c>
    </row>
    <row r="593" spans="1:13" x14ac:dyDescent="0.25">
      <c r="A593" t="s">
        <v>1632</v>
      </c>
      <c r="B593">
        <v>1</v>
      </c>
      <c r="C593" t="s">
        <v>1632</v>
      </c>
      <c r="D593" t="s">
        <v>1631</v>
      </c>
      <c r="E593" t="s">
        <v>744</v>
      </c>
      <c r="H593" s="2">
        <v>39720</v>
      </c>
      <c r="I593">
        <f t="shared" si="45"/>
        <v>1</v>
      </c>
      <c r="J593">
        <f t="shared" si="46"/>
        <v>0</v>
      </c>
      <c r="K593">
        <f t="shared" si="47"/>
        <v>0</v>
      </c>
      <c r="L593">
        <f t="shared" si="48"/>
        <v>0</v>
      </c>
      <c r="M593">
        <f t="shared" si="49"/>
        <v>0</v>
      </c>
    </row>
    <row r="594" spans="1:13" x14ac:dyDescent="0.25">
      <c r="A594" t="s">
        <v>1633</v>
      </c>
      <c r="B594">
        <v>7</v>
      </c>
      <c r="C594" t="s">
        <v>1633</v>
      </c>
      <c r="D594" t="s">
        <v>1628</v>
      </c>
      <c r="E594" t="s">
        <v>744</v>
      </c>
      <c r="H594" s="2">
        <v>39717</v>
      </c>
      <c r="I594">
        <f t="shared" si="45"/>
        <v>0</v>
      </c>
      <c r="J594">
        <f t="shared" si="46"/>
        <v>0</v>
      </c>
      <c r="K594">
        <f t="shared" si="47"/>
        <v>0</v>
      </c>
      <c r="L594">
        <f t="shared" si="48"/>
        <v>0</v>
      </c>
      <c r="M594">
        <f t="shared" si="49"/>
        <v>1</v>
      </c>
    </row>
    <row r="595" spans="1:13" x14ac:dyDescent="0.25">
      <c r="A595" t="s">
        <v>1633</v>
      </c>
      <c r="B595">
        <v>3</v>
      </c>
      <c r="C595" t="s">
        <v>1633</v>
      </c>
      <c r="D595" t="s">
        <v>1632</v>
      </c>
      <c r="E595" t="s">
        <v>744</v>
      </c>
      <c r="H595" s="2">
        <v>39717</v>
      </c>
      <c r="I595">
        <f t="shared" si="45"/>
        <v>0</v>
      </c>
      <c r="J595">
        <f t="shared" si="46"/>
        <v>0</v>
      </c>
      <c r="K595">
        <f t="shared" si="47"/>
        <v>0</v>
      </c>
      <c r="L595">
        <f t="shared" si="48"/>
        <v>0</v>
      </c>
      <c r="M595">
        <f t="shared" si="49"/>
        <v>1</v>
      </c>
    </row>
    <row r="596" spans="1:13" x14ac:dyDescent="0.25">
      <c r="A596" t="s">
        <v>1634</v>
      </c>
      <c r="B596">
        <v>1</v>
      </c>
      <c r="C596" t="s">
        <v>1634</v>
      </c>
      <c r="D596" t="s">
        <v>1633</v>
      </c>
      <c r="E596" t="s">
        <v>744</v>
      </c>
      <c r="H596" s="2">
        <v>39716</v>
      </c>
      <c r="I596">
        <f t="shared" si="45"/>
        <v>0</v>
      </c>
      <c r="J596">
        <f t="shared" si="46"/>
        <v>0</v>
      </c>
      <c r="K596">
        <f t="shared" si="47"/>
        <v>0</v>
      </c>
      <c r="L596">
        <f t="shared" si="48"/>
        <v>1</v>
      </c>
      <c r="M596">
        <f t="shared" si="49"/>
        <v>0</v>
      </c>
    </row>
    <row r="597" spans="1:13" x14ac:dyDescent="0.25">
      <c r="A597" t="s">
        <v>1635</v>
      </c>
      <c r="B597">
        <v>1</v>
      </c>
      <c r="C597" t="s">
        <v>1635</v>
      </c>
      <c r="D597" t="s">
        <v>1634</v>
      </c>
      <c r="E597" t="s">
        <v>744</v>
      </c>
      <c r="H597" s="2">
        <v>39715</v>
      </c>
      <c r="I597">
        <f t="shared" si="45"/>
        <v>0</v>
      </c>
      <c r="J597">
        <f t="shared" si="46"/>
        <v>0</v>
      </c>
      <c r="K597">
        <f t="shared" si="47"/>
        <v>1</v>
      </c>
      <c r="L597">
        <f t="shared" si="48"/>
        <v>0</v>
      </c>
      <c r="M597">
        <f t="shared" si="49"/>
        <v>0</v>
      </c>
    </row>
    <row r="598" spans="1:13" x14ac:dyDescent="0.25">
      <c r="A598" t="s">
        <v>1636</v>
      </c>
      <c r="B598">
        <v>28</v>
      </c>
      <c r="C598" t="s">
        <v>1634</v>
      </c>
      <c r="D598" t="s">
        <v>1618</v>
      </c>
      <c r="E598" t="s">
        <v>744</v>
      </c>
      <c r="H598" s="2">
        <v>39714</v>
      </c>
      <c r="I598">
        <f t="shared" si="45"/>
        <v>0</v>
      </c>
      <c r="J598">
        <f t="shared" si="46"/>
        <v>1</v>
      </c>
      <c r="K598">
        <f t="shared" si="47"/>
        <v>0</v>
      </c>
      <c r="L598">
        <f t="shared" si="48"/>
        <v>0</v>
      </c>
      <c r="M598">
        <f t="shared" si="49"/>
        <v>0</v>
      </c>
    </row>
    <row r="599" spans="1:13" x14ac:dyDescent="0.25">
      <c r="A599" t="s">
        <v>1636</v>
      </c>
      <c r="B599">
        <v>1</v>
      </c>
      <c r="C599" t="s">
        <v>1636</v>
      </c>
      <c r="D599" t="s">
        <v>1635</v>
      </c>
      <c r="E599" t="s">
        <v>744</v>
      </c>
      <c r="H599" s="2">
        <v>39714</v>
      </c>
      <c r="I599">
        <f t="shared" si="45"/>
        <v>0</v>
      </c>
      <c r="J599">
        <f t="shared" si="46"/>
        <v>1</v>
      </c>
      <c r="K599">
        <f t="shared" si="47"/>
        <v>0</v>
      </c>
      <c r="L599">
        <f t="shared" si="48"/>
        <v>0</v>
      </c>
      <c r="M599">
        <f t="shared" si="49"/>
        <v>0</v>
      </c>
    </row>
    <row r="600" spans="1:13" x14ac:dyDescent="0.25">
      <c r="A600" t="s">
        <v>1637</v>
      </c>
      <c r="B600">
        <v>1</v>
      </c>
      <c r="C600" t="s">
        <v>1637</v>
      </c>
      <c r="D600" t="s">
        <v>1636</v>
      </c>
      <c r="E600" t="s">
        <v>744</v>
      </c>
      <c r="H600" s="2">
        <v>39713</v>
      </c>
      <c r="I600">
        <f t="shared" si="45"/>
        <v>1</v>
      </c>
      <c r="J600">
        <f t="shared" si="46"/>
        <v>0</v>
      </c>
      <c r="K600">
        <f t="shared" si="47"/>
        <v>0</v>
      </c>
      <c r="L600">
        <f t="shared" si="48"/>
        <v>0</v>
      </c>
      <c r="M600">
        <f t="shared" si="49"/>
        <v>0</v>
      </c>
    </row>
    <row r="601" spans="1:13" x14ac:dyDescent="0.25">
      <c r="A601" t="s">
        <v>1638</v>
      </c>
      <c r="B601">
        <v>3</v>
      </c>
      <c r="C601" t="s">
        <v>1638</v>
      </c>
      <c r="D601" t="s">
        <v>1637</v>
      </c>
      <c r="E601" t="s">
        <v>744</v>
      </c>
      <c r="H601" s="2">
        <v>39710</v>
      </c>
      <c r="I601">
        <f t="shared" si="45"/>
        <v>0</v>
      </c>
      <c r="J601">
        <f t="shared" si="46"/>
        <v>0</v>
      </c>
      <c r="K601">
        <f t="shared" si="47"/>
        <v>0</v>
      </c>
      <c r="L601">
        <f t="shared" si="48"/>
        <v>0</v>
      </c>
      <c r="M601">
        <f t="shared" si="49"/>
        <v>1</v>
      </c>
    </row>
    <row r="602" spans="1:13" x14ac:dyDescent="0.25">
      <c r="A602" t="s">
        <v>1639</v>
      </c>
      <c r="B602">
        <v>1</v>
      </c>
      <c r="C602" t="s">
        <v>1639</v>
      </c>
      <c r="D602" t="s">
        <v>1638</v>
      </c>
      <c r="E602" t="s">
        <v>744</v>
      </c>
      <c r="H602" s="2">
        <v>39709</v>
      </c>
      <c r="I602">
        <f t="shared" si="45"/>
        <v>0</v>
      </c>
      <c r="J602">
        <f t="shared" si="46"/>
        <v>0</v>
      </c>
      <c r="K602">
        <f t="shared" si="47"/>
        <v>0</v>
      </c>
      <c r="L602">
        <f t="shared" si="48"/>
        <v>1</v>
      </c>
      <c r="M602">
        <f t="shared" si="49"/>
        <v>0</v>
      </c>
    </row>
    <row r="603" spans="1:13" x14ac:dyDescent="0.25">
      <c r="A603" t="s">
        <v>1640</v>
      </c>
      <c r="B603">
        <v>28</v>
      </c>
      <c r="C603" t="s">
        <v>1641</v>
      </c>
      <c r="D603" t="s">
        <v>1624</v>
      </c>
      <c r="E603" t="s">
        <v>744</v>
      </c>
      <c r="H603" s="2">
        <v>39701</v>
      </c>
      <c r="I603">
        <f t="shared" si="45"/>
        <v>0</v>
      </c>
      <c r="J603">
        <f t="shared" si="46"/>
        <v>0</v>
      </c>
      <c r="K603">
        <f t="shared" si="47"/>
        <v>1</v>
      </c>
      <c r="L603">
        <f t="shared" si="48"/>
        <v>0</v>
      </c>
      <c r="M603">
        <f t="shared" si="49"/>
        <v>0</v>
      </c>
    </row>
    <row r="604" spans="1:13" x14ac:dyDescent="0.25">
      <c r="A604" t="s">
        <v>1642</v>
      </c>
      <c r="B604">
        <v>84</v>
      </c>
      <c r="C604" t="s">
        <v>1641</v>
      </c>
      <c r="D604" t="s">
        <v>539</v>
      </c>
      <c r="E604" t="s">
        <v>744</v>
      </c>
      <c r="H604" s="2">
        <v>39700</v>
      </c>
      <c r="I604">
        <f t="shared" si="45"/>
        <v>0</v>
      </c>
      <c r="J604">
        <f t="shared" si="46"/>
        <v>1</v>
      </c>
      <c r="K604">
        <f t="shared" si="47"/>
        <v>0</v>
      </c>
      <c r="L604">
        <f t="shared" si="48"/>
        <v>0</v>
      </c>
      <c r="M604">
        <f t="shared" si="49"/>
        <v>0</v>
      </c>
    </row>
    <row r="605" spans="1:13" x14ac:dyDescent="0.25">
      <c r="A605" t="s">
        <v>1643</v>
      </c>
      <c r="B605">
        <v>28</v>
      </c>
      <c r="C605" t="s">
        <v>1644</v>
      </c>
      <c r="D605" t="s">
        <v>1634</v>
      </c>
      <c r="E605" t="s">
        <v>744</v>
      </c>
      <c r="H605" s="2">
        <v>39686</v>
      </c>
      <c r="I605">
        <f t="shared" si="45"/>
        <v>0</v>
      </c>
      <c r="J605">
        <f t="shared" si="46"/>
        <v>1</v>
      </c>
      <c r="K605">
        <f t="shared" si="47"/>
        <v>0</v>
      </c>
      <c r="L605">
        <f t="shared" si="48"/>
        <v>0</v>
      </c>
      <c r="M605">
        <f t="shared" si="49"/>
        <v>0</v>
      </c>
    </row>
    <row r="606" spans="1:13" x14ac:dyDescent="0.25">
      <c r="A606" t="s">
        <v>1645</v>
      </c>
      <c r="B606">
        <v>28</v>
      </c>
      <c r="C606" t="s">
        <v>1646</v>
      </c>
      <c r="D606" t="s">
        <v>1641</v>
      </c>
      <c r="E606" t="s">
        <v>744</v>
      </c>
      <c r="H606" s="2">
        <v>39673</v>
      </c>
      <c r="I606">
        <f t="shared" si="45"/>
        <v>0</v>
      </c>
      <c r="J606">
        <f t="shared" si="46"/>
        <v>0</v>
      </c>
      <c r="K606">
        <f t="shared" si="47"/>
        <v>1</v>
      </c>
      <c r="L606">
        <f t="shared" si="48"/>
        <v>0</v>
      </c>
      <c r="M606">
        <f t="shared" si="49"/>
        <v>0</v>
      </c>
    </row>
    <row r="607" spans="1:13" x14ac:dyDescent="0.25">
      <c r="A607" t="s">
        <v>1647</v>
      </c>
      <c r="B607">
        <v>84</v>
      </c>
      <c r="C607" t="s">
        <v>1646</v>
      </c>
      <c r="D607" t="s">
        <v>1614</v>
      </c>
      <c r="E607" t="s">
        <v>744</v>
      </c>
      <c r="H607" s="2">
        <v>39672</v>
      </c>
      <c r="I607">
        <f t="shared" si="45"/>
        <v>0</v>
      </c>
      <c r="J607">
        <f t="shared" si="46"/>
        <v>1</v>
      </c>
      <c r="K607">
        <f t="shared" si="47"/>
        <v>0</v>
      </c>
      <c r="L607">
        <f t="shared" si="48"/>
        <v>0</v>
      </c>
      <c r="M607">
        <f t="shared" si="49"/>
        <v>0</v>
      </c>
    </row>
    <row r="608" spans="1:13" x14ac:dyDescent="0.25">
      <c r="A608" t="s">
        <v>1648</v>
      </c>
      <c r="B608">
        <v>28</v>
      </c>
      <c r="C608" t="s">
        <v>1649</v>
      </c>
      <c r="D608" t="s">
        <v>1644</v>
      </c>
      <c r="E608" t="s">
        <v>744</v>
      </c>
      <c r="H608" s="2">
        <v>39658</v>
      </c>
      <c r="I608">
        <f t="shared" si="45"/>
        <v>0</v>
      </c>
      <c r="J608">
        <f t="shared" si="46"/>
        <v>1</v>
      </c>
      <c r="K608">
        <f t="shared" si="47"/>
        <v>0</v>
      </c>
      <c r="L608">
        <f t="shared" si="48"/>
        <v>0</v>
      </c>
      <c r="M608">
        <f t="shared" si="49"/>
        <v>0</v>
      </c>
    </row>
    <row r="609" spans="1:13" x14ac:dyDescent="0.25">
      <c r="A609" t="s">
        <v>1650</v>
      </c>
      <c r="B609">
        <v>28</v>
      </c>
      <c r="C609" t="s">
        <v>1651</v>
      </c>
      <c r="D609" t="s">
        <v>1646</v>
      </c>
      <c r="E609" t="s">
        <v>744</v>
      </c>
      <c r="H609" s="2">
        <v>39644</v>
      </c>
      <c r="I609">
        <f t="shared" si="45"/>
        <v>0</v>
      </c>
      <c r="J609">
        <f t="shared" si="46"/>
        <v>1</v>
      </c>
      <c r="K609">
        <f t="shared" si="47"/>
        <v>0</v>
      </c>
      <c r="L609">
        <f t="shared" si="48"/>
        <v>0</v>
      </c>
      <c r="M609">
        <f t="shared" si="49"/>
        <v>0</v>
      </c>
    </row>
    <row r="610" spans="1:13" x14ac:dyDescent="0.25">
      <c r="A610" t="s">
        <v>1652</v>
      </c>
      <c r="B610">
        <v>28</v>
      </c>
      <c r="C610" t="s">
        <v>1653</v>
      </c>
      <c r="D610" t="s">
        <v>1649</v>
      </c>
      <c r="E610" t="s">
        <v>744</v>
      </c>
      <c r="H610" s="2">
        <v>39630</v>
      </c>
      <c r="I610">
        <f t="shared" si="45"/>
        <v>0</v>
      </c>
      <c r="J610">
        <f t="shared" si="46"/>
        <v>1</v>
      </c>
      <c r="K610">
        <f t="shared" si="47"/>
        <v>0</v>
      </c>
      <c r="L610">
        <f t="shared" si="48"/>
        <v>0</v>
      </c>
      <c r="M610">
        <f t="shared" si="49"/>
        <v>0</v>
      </c>
    </row>
    <row r="611" spans="1:13" x14ac:dyDescent="0.25">
      <c r="A611" t="s">
        <v>1654</v>
      </c>
      <c r="B611">
        <v>28</v>
      </c>
      <c r="C611" t="s">
        <v>1655</v>
      </c>
      <c r="D611" t="s">
        <v>1651</v>
      </c>
      <c r="E611" t="s">
        <v>744</v>
      </c>
      <c r="H611" s="2">
        <v>39616</v>
      </c>
      <c r="I611">
        <f t="shared" si="45"/>
        <v>0</v>
      </c>
      <c r="J611">
        <f t="shared" si="46"/>
        <v>1</v>
      </c>
      <c r="K611">
        <f t="shared" si="47"/>
        <v>0</v>
      </c>
      <c r="L611">
        <f t="shared" si="48"/>
        <v>0</v>
      </c>
      <c r="M611">
        <f t="shared" si="49"/>
        <v>0</v>
      </c>
    </row>
    <row r="612" spans="1:13" x14ac:dyDescent="0.25">
      <c r="A612" t="s">
        <v>1656</v>
      </c>
      <c r="B612">
        <v>28</v>
      </c>
      <c r="C612" t="s">
        <v>1657</v>
      </c>
      <c r="D612" t="s">
        <v>1653</v>
      </c>
      <c r="E612" t="s">
        <v>744</v>
      </c>
      <c r="H612" s="2">
        <v>39602</v>
      </c>
      <c r="I612">
        <f t="shared" si="45"/>
        <v>0</v>
      </c>
      <c r="J612">
        <f t="shared" si="46"/>
        <v>1</v>
      </c>
      <c r="K612">
        <f t="shared" si="47"/>
        <v>0</v>
      </c>
      <c r="L612">
        <f t="shared" si="48"/>
        <v>0</v>
      </c>
      <c r="M612">
        <f t="shared" si="49"/>
        <v>0</v>
      </c>
    </row>
    <row r="613" spans="1:13" x14ac:dyDescent="0.25">
      <c r="A613" t="s">
        <v>1658</v>
      </c>
      <c r="B613">
        <v>28</v>
      </c>
      <c r="C613" t="s">
        <v>1659</v>
      </c>
      <c r="D613" t="s">
        <v>1655</v>
      </c>
      <c r="E613" t="s">
        <v>744</v>
      </c>
      <c r="H613" s="2">
        <v>39588</v>
      </c>
      <c r="I613">
        <f t="shared" si="45"/>
        <v>0</v>
      </c>
      <c r="J613">
        <f t="shared" si="46"/>
        <v>1</v>
      </c>
      <c r="K613">
        <f t="shared" si="47"/>
        <v>0</v>
      </c>
      <c r="L613">
        <f t="shared" si="48"/>
        <v>0</v>
      </c>
      <c r="M613">
        <f t="shared" si="49"/>
        <v>0</v>
      </c>
    </row>
    <row r="614" spans="1:13" x14ac:dyDescent="0.25">
      <c r="A614" t="s">
        <v>1660</v>
      </c>
      <c r="B614">
        <v>28</v>
      </c>
      <c r="C614" t="s">
        <v>1661</v>
      </c>
      <c r="D614" t="s">
        <v>1657</v>
      </c>
      <c r="E614" t="s">
        <v>744</v>
      </c>
      <c r="H614" s="2">
        <v>39574</v>
      </c>
      <c r="I614">
        <f t="shared" si="45"/>
        <v>0</v>
      </c>
      <c r="J614">
        <f t="shared" si="46"/>
        <v>1</v>
      </c>
      <c r="K614">
        <f t="shared" si="47"/>
        <v>0</v>
      </c>
      <c r="L614">
        <f t="shared" si="48"/>
        <v>0</v>
      </c>
      <c r="M614">
        <f t="shared" si="49"/>
        <v>0</v>
      </c>
    </row>
    <row r="615" spans="1:13" x14ac:dyDescent="0.25">
      <c r="A615" t="s">
        <v>1662</v>
      </c>
      <c r="B615">
        <v>28</v>
      </c>
      <c r="C615" t="s">
        <v>1663</v>
      </c>
      <c r="D615" t="s">
        <v>1659</v>
      </c>
      <c r="E615" t="s">
        <v>744</v>
      </c>
      <c r="H615" s="2">
        <v>39560</v>
      </c>
      <c r="I615">
        <f t="shared" si="45"/>
        <v>0</v>
      </c>
      <c r="J615">
        <f t="shared" si="46"/>
        <v>1</v>
      </c>
      <c r="K615">
        <f t="shared" si="47"/>
        <v>0</v>
      </c>
      <c r="L615">
        <f t="shared" si="48"/>
        <v>0</v>
      </c>
      <c r="M615">
        <f t="shared" si="49"/>
        <v>0</v>
      </c>
    </row>
    <row r="616" spans="1:13" x14ac:dyDescent="0.25">
      <c r="A616" t="s">
        <v>1664</v>
      </c>
      <c r="B616">
        <v>28</v>
      </c>
      <c r="C616" t="s">
        <v>1665</v>
      </c>
      <c r="D616" t="s">
        <v>1663</v>
      </c>
      <c r="E616" t="s">
        <v>744</v>
      </c>
      <c r="H616" s="2">
        <v>39532</v>
      </c>
      <c r="I616">
        <f t="shared" si="45"/>
        <v>0</v>
      </c>
      <c r="J616">
        <f t="shared" si="46"/>
        <v>1</v>
      </c>
      <c r="K616">
        <f t="shared" si="47"/>
        <v>0</v>
      </c>
      <c r="L616">
        <f t="shared" si="48"/>
        <v>0</v>
      </c>
      <c r="M616">
        <f t="shared" si="49"/>
        <v>0</v>
      </c>
    </row>
    <row r="617" spans="1:13" x14ac:dyDescent="0.25">
      <c r="A617" t="s">
        <v>1666</v>
      </c>
      <c r="B617">
        <v>28</v>
      </c>
      <c r="C617" t="s">
        <v>1667</v>
      </c>
      <c r="D617" t="s">
        <v>1668</v>
      </c>
      <c r="E617" t="s">
        <v>744</v>
      </c>
      <c r="H617" s="2">
        <v>39461</v>
      </c>
      <c r="I617">
        <f t="shared" si="45"/>
        <v>1</v>
      </c>
      <c r="J617">
        <f t="shared" si="46"/>
        <v>0</v>
      </c>
      <c r="K617">
        <f t="shared" si="47"/>
        <v>0</v>
      </c>
      <c r="L617">
        <f t="shared" si="48"/>
        <v>0</v>
      </c>
      <c r="M617">
        <f t="shared" si="49"/>
        <v>0</v>
      </c>
    </row>
    <row r="618" spans="1:13" x14ac:dyDescent="0.25">
      <c r="A618" t="s">
        <v>1669</v>
      </c>
      <c r="B618">
        <v>28</v>
      </c>
      <c r="C618" t="s">
        <v>1670</v>
      </c>
      <c r="D618" t="s">
        <v>1667</v>
      </c>
      <c r="E618" t="s">
        <v>744</v>
      </c>
      <c r="H618" s="2">
        <v>39433</v>
      </c>
      <c r="I618">
        <f t="shared" si="45"/>
        <v>1</v>
      </c>
      <c r="J618">
        <f t="shared" si="46"/>
        <v>0</v>
      </c>
      <c r="K618">
        <f t="shared" si="47"/>
        <v>0</v>
      </c>
      <c r="L618">
        <f t="shared" si="48"/>
        <v>0</v>
      </c>
      <c r="M618">
        <f t="shared" si="49"/>
        <v>0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8"/>
  <sheetViews>
    <sheetView workbookViewId="0">
      <selection activeCell="C2" sqref="C2"/>
    </sheetView>
  </sheetViews>
  <sheetFormatPr defaultColWidth="9.140625" defaultRowHeight="15" x14ac:dyDescent="0.25"/>
  <sheetData>
    <row r="1" spans="1:3" x14ac:dyDescent="0.25">
      <c r="A1" t="s">
        <v>0</v>
      </c>
      <c r="B1" t="s">
        <v>74</v>
      </c>
      <c r="C1" t="s">
        <v>583</v>
      </c>
    </row>
    <row r="2" spans="1:3" x14ac:dyDescent="0.25">
      <c r="A2" t="s">
        <v>1</v>
      </c>
      <c r="B2">
        <v>109844</v>
      </c>
      <c r="C2">
        <f>(B2/B3-1)*100</f>
        <v>-0.19534976694318695</v>
      </c>
    </row>
    <row r="3" spans="1:3" x14ac:dyDescent="0.25">
      <c r="A3" t="s">
        <v>9</v>
      </c>
      <c r="B3">
        <v>110059</v>
      </c>
      <c r="C3">
        <f t="shared" ref="C3:C66" si="0">(B3/B4-1)*100</f>
        <v>1.3145418895158745</v>
      </c>
    </row>
    <row r="4" spans="1:3" x14ac:dyDescent="0.25">
      <c r="A4" t="s">
        <v>15</v>
      </c>
      <c r="B4">
        <v>108631</v>
      </c>
      <c r="C4">
        <f t="shared" si="0"/>
        <v>-0.76007418031663887</v>
      </c>
    </row>
    <row r="5" spans="1:3" x14ac:dyDescent="0.25">
      <c r="A5" t="s">
        <v>21</v>
      </c>
      <c r="B5">
        <v>109463</v>
      </c>
      <c r="C5">
        <f t="shared" si="0"/>
        <v>0.29043666281860503</v>
      </c>
    </row>
    <row r="6" spans="1:3" x14ac:dyDescent="0.25">
      <c r="A6" t="s">
        <v>27</v>
      </c>
      <c r="B6">
        <v>109146</v>
      </c>
      <c r="C6">
        <f t="shared" si="0"/>
        <v>2.4123856439127289</v>
      </c>
    </row>
    <row r="7" spans="1:3" x14ac:dyDescent="0.25">
      <c r="A7" t="s">
        <v>32</v>
      </c>
      <c r="B7">
        <v>106575</v>
      </c>
      <c r="C7">
        <f t="shared" si="0"/>
        <v>-2.0720389598456346</v>
      </c>
    </row>
    <row r="8" spans="1:3" x14ac:dyDescent="0.25">
      <c r="A8" t="s">
        <v>37</v>
      </c>
      <c r="B8">
        <v>108830</v>
      </c>
      <c r="C8">
        <f t="shared" si="0"/>
        <v>1.3597839247462051</v>
      </c>
    </row>
    <row r="9" spans="1:3" x14ac:dyDescent="0.25">
      <c r="A9" t="s">
        <v>42</v>
      </c>
      <c r="B9">
        <v>107370</v>
      </c>
      <c r="C9">
        <f t="shared" si="0"/>
        <v>1.0331978319783275</v>
      </c>
    </row>
    <row r="10" spans="1:3" x14ac:dyDescent="0.25">
      <c r="A10" t="s">
        <v>47</v>
      </c>
      <c r="B10">
        <v>106272</v>
      </c>
      <c r="C10">
        <f t="shared" si="0"/>
        <v>-4.4771826377715707</v>
      </c>
    </row>
    <row r="11" spans="1:3" x14ac:dyDescent="0.25">
      <c r="A11" t="s">
        <v>51</v>
      </c>
      <c r="B11">
        <v>111253</v>
      </c>
      <c r="C11">
        <f t="shared" si="0"/>
        <v>-0.1014672341648204</v>
      </c>
    </row>
    <row r="12" spans="1:3" x14ac:dyDescent="0.25">
      <c r="A12" t="s">
        <v>56</v>
      </c>
      <c r="B12">
        <v>111366</v>
      </c>
      <c r="C12">
        <f t="shared" si="0"/>
        <v>0.65709198383934186</v>
      </c>
    </row>
    <row r="13" spans="1:3" x14ac:dyDescent="0.25">
      <c r="A13" t="s">
        <v>61</v>
      </c>
      <c r="B13">
        <v>110639</v>
      </c>
      <c r="C13">
        <f t="shared" si="0"/>
        <v>-1.3270666298037082</v>
      </c>
    </row>
    <row r="14" spans="1:3" x14ac:dyDescent="0.25">
      <c r="A14" t="s">
        <v>65</v>
      </c>
      <c r="B14">
        <v>112127</v>
      </c>
      <c r="C14">
        <f t="shared" si="0"/>
        <v>-0.28014443001724842</v>
      </c>
    </row>
    <row r="15" spans="1:3" x14ac:dyDescent="0.25">
      <c r="A15" t="s">
        <v>75</v>
      </c>
      <c r="B15">
        <v>112442</v>
      </c>
      <c r="C15">
        <f t="shared" si="0"/>
        <v>4.359702116680797E-2</v>
      </c>
    </row>
    <row r="16" spans="1:3" x14ac:dyDescent="0.25">
      <c r="A16" t="s">
        <v>80</v>
      </c>
      <c r="B16">
        <v>112393</v>
      </c>
      <c r="C16">
        <f t="shared" si="0"/>
        <v>0.59519547472433043</v>
      </c>
    </row>
    <row r="17" spans="1:3" x14ac:dyDescent="0.25">
      <c r="A17" t="s">
        <v>84</v>
      </c>
      <c r="B17">
        <v>111728</v>
      </c>
      <c r="C17">
        <f t="shared" si="0"/>
        <v>0.31424518307026084</v>
      </c>
    </row>
    <row r="18" spans="1:3" x14ac:dyDescent="0.25">
      <c r="A18" t="s">
        <v>89</v>
      </c>
      <c r="B18">
        <v>111378</v>
      </c>
      <c r="C18">
        <f t="shared" si="0"/>
        <v>0.17178267243471712</v>
      </c>
    </row>
    <row r="19" spans="1:3" x14ac:dyDescent="0.25">
      <c r="A19" t="s">
        <v>94</v>
      </c>
      <c r="B19">
        <v>111187</v>
      </c>
      <c r="C19">
        <f t="shared" si="0"/>
        <v>-5.0365549520002713</v>
      </c>
    </row>
    <row r="20" spans="1:3" x14ac:dyDescent="0.25">
      <c r="A20" t="s">
        <v>98</v>
      </c>
      <c r="B20">
        <v>117084</v>
      </c>
      <c r="C20">
        <f t="shared" si="0"/>
        <v>1.6362989262059591</v>
      </c>
    </row>
    <row r="21" spans="1:3" x14ac:dyDescent="0.25">
      <c r="A21" t="s">
        <v>103</v>
      </c>
      <c r="B21">
        <v>115199</v>
      </c>
      <c r="C21">
        <f t="shared" si="0"/>
        <v>-0.81108308004924634</v>
      </c>
    </row>
    <row r="22" spans="1:3" x14ac:dyDescent="0.25">
      <c r="A22" t="s">
        <v>108</v>
      </c>
      <c r="B22">
        <v>116141</v>
      </c>
      <c r="C22">
        <f t="shared" si="0"/>
        <v>-0.60505956456250454</v>
      </c>
    </row>
    <row r="23" spans="1:3" x14ac:dyDescent="0.25">
      <c r="A23" t="s">
        <v>112</v>
      </c>
      <c r="B23">
        <v>116848</v>
      </c>
      <c r="C23">
        <f t="shared" si="0"/>
        <v>1.0437474598109731</v>
      </c>
    </row>
    <row r="24" spans="1:3" x14ac:dyDescent="0.25">
      <c r="A24" t="s">
        <v>117</v>
      </c>
      <c r="B24">
        <v>115641</v>
      </c>
      <c r="C24">
        <f t="shared" si="0"/>
        <v>1.0618216139688608</v>
      </c>
    </row>
    <row r="25" spans="1:3" x14ac:dyDescent="0.25">
      <c r="A25" t="s">
        <v>121</v>
      </c>
      <c r="B25">
        <v>114426</v>
      </c>
      <c r="C25">
        <f t="shared" si="0"/>
        <v>-4.6296700704928639E-2</v>
      </c>
    </row>
    <row r="26" spans="1:3" x14ac:dyDescent="0.25">
      <c r="A26" t="s">
        <v>125</v>
      </c>
      <c r="B26">
        <v>114479</v>
      </c>
      <c r="C26">
        <f t="shared" si="0"/>
        <v>1.6931235731480809</v>
      </c>
    </row>
    <row r="27" spans="1:3" x14ac:dyDescent="0.25">
      <c r="A27" t="s">
        <v>130</v>
      </c>
      <c r="B27">
        <v>112573</v>
      </c>
      <c r="C27">
        <f t="shared" si="0"/>
        <v>0.66890230270510997</v>
      </c>
    </row>
    <row r="28" spans="1:3" x14ac:dyDescent="0.25">
      <c r="A28" t="s">
        <v>134</v>
      </c>
      <c r="B28">
        <v>111825</v>
      </c>
      <c r="C28">
        <f t="shared" si="0"/>
        <v>-0.21772300993138094</v>
      </c>
    </row>
    <row r="29" spans="1:3" x14ac:dyDescent="0.25">
      <c r="A29" t="s">
        <v>138</v>
      </c>
      <c r="B29">
        <v>112069</v>
      </c>
      <c r="C29">
        <f t="shared" si="0"/>
        <v>2.7204150282765571</v>
      </c>
    </row>
    <row r="30" spans="1:3" x14ac:dyDescent="0.25">
      <c r="A30" t="s">
        <v>143</v>
      </c>
      <c r="B30">
        <v>109101</v>
      </c>
      <c r="C30">
        <f t="shared" si="0"/>
        <v>2.9934862645143001</v>
      </c>
    </row>
    <row r="31" spans="1:3" x14ac:dyDescent="0.25">
      <c r="A31" t="s">
        <v>147</v>
      </c>
      <c r="B31">
        <v>105930</v>
      </c>
      <c r="C31">
        <f t="shared" si="0"/>
        <v>5.5728197523396972E-2</v>
      </c>
    </row>
    <row r="32" spans="1:3" x14ac:dyDescent="0.25">
      <c r="A32" t="s">
        <v>151</v>
      </c>
      <c r="B32">
        <v>105871</v>
      </c>
      <c r="C32">
        <f t="shared" si="0"/>
        <v>-1.9040824268480305</v>
      </c>
    </row>
    <row r="33" spans="1:3" x14ac:dyDescent="0.25">
      <c r="A33" t="s">
        <v>156</v>
      </c>
      <c r="B33">
        <v>107926</v>
      </c>
      <c r="C33">
        <f t="shared" si="0"/>
        <v>-2.0564106287207728</v>
      </c>
    </row>
    <row r="34" spans="1:3" x14ac:dyDescent="0.25">
      <c r="A34" t="s">
        <v>160</v>
      </c>
      <c r="B34">
        <v>110192</v>
      </c>
      <c r="C34">
        <f t="shared" si="0"/>
        <v>-0.52988382274619106</v>
      </c>
    </row>
    <row r="35" spans="1:3" x14ac:dyDescent="0.25">
      <c r="A35" t="s">
        <v>164</v>
      </c>
      <c r="B35">
        <v>110779</v>
      </c>
      <c r="C35">
        <f t="shared" si="0"/>
        <v>-1.7228378030712976</v>
      </c>
    </row>
    <row r="36" spans="1:3" x14ac:dyDescent="0.25">
      <c r="A36" t="s">
        <v>169</v>
      </c>
      <c r="B36">
        <v>112721</v>
      </c>
      <c r="C36">
        <f t="shared" si="0"/>
        <v>-0.7274520683065111</v>
      </c>
    </row>
    <row r="37" spans="1:3" x14ac:dyDescent="0.25">
      <c r="A37" t="s">
        <v>173</v>
      </c>
      <c r="B37">
        <v>113547</v>
      </c>
      <c r="C37">
        <f t="shared" si="0"/>
        <v>-2.0369603478620935</v>
      </c>
    </row>
    <row r="38" spans="1:3" x14ac:dyDescent="0.25">
      <c r="A38" t="s">
        <v>177</v>
      </c>
      <c r="B38">
        <v>115908</v>
      </c>
      <c r="C38">
        <f t="shared" si="0"/>
        <v>0.38192730390500529</v>
      </c>
    </row>
    <row r="39" spans="1:3" x14ac:dyDescent="0.25">
      <c r="A39" t="s">
        <v>182</v>
      </c>
      <c r="B39">
        <v>115467</v>
      </c>
      <c r="C39">
        <f t="shared" si="0"/>
        <v>2.4255234366199474E-2</v>
      </c>
    </row>
    <row r="40" spans="1:3" x14ac:dyDescent="0.25">
      <c r="A40" t="s">
        <v>186</v>
      </c>
      <c r="B40">
        <v>115439</v>
      </c>
      <c r="C40">
        <f t="shared" si="0"/>
        <v>4.272462040123215</v>
      </c>
    </row>
    <row r="41" spans="1:3" x14ac:dyDescent="0.25">
      <c r="A41" t="s">
        <v>190</v>
      </c>
      <c r="B41">
        <v>110709</v>
      </c>
      <c r="C41">
        <f t="shared" si="0"/>
        <v>2.5073841908871186</v>
      </c>
    </row>
    <row r="42" spans="1:3" x14ac:dyDescent="0.25">
      <c r="A42" t="s">
        <v>195</v>
      </c>
      <c r="B42">
        <v>108001</v>
      </c>
      <c r="C42">
        <f t="shared" si="0"/>
        <v>3.4492337164750975</v>
      </c>
    </row>
    <row r="43" spans="1:3" x14ac:dyDescent="0.25">
      <c r="A43" t="s">
        <v>199</v>
      </c>
      <c r="B43">
        <v>104400</v>
      </c>
      <c r="C43">
        <f t="shared" si="0"/>
        <v>-1.5047879616963078</v>
      </c>
    </row>
    <row r="44" spans="1:3" x14ac:dyDescent="0.25">
      <c r="A44" t="s">
        <v>203</v>
      </c>
      <c r="B44">
        <v>105995</v>
      </c>
      <c r="C44">
        <f t="shared" si="0"/>
        <v>3.3220583504732559</v>
      </c>
    </row>
    <row r="45" spans="1:3" x14ac:dyDescent="0.25">
      <c r="A45" t="s">
        <v>208</v>
      </c>
      <c r="B45">
        <v>102587</v>
      </c>
      <c r="C45">
        <f t="shared" si="0"/>
        <v>0.77704428464773212</v>
      </c>
    </row>
    <row r="46" spans="1:3" x14ac:dyDescent="0.25">
      <c r="A46" t="s">
        <v>212</v>
      </c>
      <c r="B46">
        <v>101796</v>
      </c>
      <c r="C46">
        <f t="shared" si="0"/>
        <v>-8.4741190962138386</v>
      </c>
    </row>
    <row r="47" spans="1:3" x14ac:dyDescent="0.25">
      <c r="A47" t="s">
        <v>216</v>
      </c>
      <c r="B47">
        <v>111221</v>
      </c>
      <c r="C47">
        <f t="shared" si="0"/>
        <v>2.3625453273694585</v>
      </c>
    </row>
    <row r="48" spans="1:3" x14ac:dyDescent="0.25">
      <c r="A48" t="s">
        <v>220</v>
      </c>
      <c r="B48">
        <v>108654</v>
      </c>
      <c r="C48">
        <f t="shared" si="0"/>
        <v>-5.8865309657860525</v>
      </c>
    </row>
    <row r="49" spans="1:3" x14ac:dyDescent="0.25">
      <c r="A49" t="s">
        <v>224</v>
      </c>
      <c r="B49">
        <v>115450</v>
      </c>
      <c r="C49">
        <f t="shared" si="0"/>
        <v>3.6308962793411448</v>
      </c>
    </row>
    <row r="50" spans="1:3" x14ac:dyDescent="0.25">
      <c r="A50" t="s">
        <v>228</v>
      </c>
      <c r="B50">
        <v>111405</v>
      </c>
      <c r="C50">
        <f t="shared" si="0"/>
        <v>10.117723808676571</v>
      </c>
    </row>
    <row r="51" spans="1:3" x14ac:dyDescent="0.25">
      <c r="A51" t="s">
        <v>232</v>
      </c>
      <c r="B51">
        <v>101169</v>
      </c>
      <c r="C51">
        <f t="shared" si="0"/>
        <v>19.787584214452323</v>
      </c>
    </row>
    <row r="52" spans="1:3" x14ac:dyDescent="0.25">
      <c r="A52" t="s">
        <v>236</v>
      </c>
      <c r="B52">
        <v>84457</v>
      </c>
      <c r="C52">
        <f t="shared" si="0"/>
        <v>11.378232602302552</v>
      </c>
    </row>
    <row r="53" spans="1:3" x14ac:dyDescent="0.25">
      <c r="A53" t="s">
        <v>240</v>
      </c>
      <c r="B53">
        <v>75829</v>
      </c>
      <c r="C53">
        <f t="shared" si="0"/>
        <v>-0.3181238579747836</v>
      </c>
    </row>
    <row r="54" spans="1:3" x14ac:dyDescent="0.25">
      <c r="A54" t="s">
        <v>244</v>
      </c>
      <c r="B54">
        <v>76071</v>
      </c>
      <c r="C54">
        <f t="shared" si="0"/>
        <v>5.7525753131386193</v>
      </c>
    </row>
    <row r="55" spans="1:3" x14ac:dyDescent="0.25">
      <c r="A55" t="s">
        <v>248</v>
      </c>
      <c r="B55">
        <v>71933</v>
      </c>
      <c r="C55">
        <f t="shared" si="0"/>
        <v>-3.1674878173545529</v>
      </c>
    </row>
    <row r="56" spans="1:3" x14ac:dyDescent="0.25">
      <c r="A56" t="s">
        <v>252</v>
      </c>
      <c r="B56">
        <v>74286</v>
      </c>
      <c r="C56">
        <f t="shared" si="0"/>
        <v>4.6149079694123296</v>
      </c>
    </row>
    <row r="57" spans="1:3" x14ac:dyDescent="0.25">
      <c r="A57" t="s">
        <v>256</v>
      </c>
      <c r="B57">
        <v>71009</v>
      </c>
      <c r="C57">
        <f t="shared" si="0"/>
        <v>4.4972260238694384</v>
      </c>
    </row>
    <row r="58" spans="1:3" x14ac:dyDescent="0.25">
      <c r="A58" t="s">
        <v>260</v>
      </c>
      <c r="B58">
        <v>67953</v>
      </c>
      <c r="C58">
        <f t="shared" si="0"/>
        <v>8.1675209321575348</v>
      </c>
    </row>
    <row r="59" spans="1:3" x14ac:dyDescent="0.25">
      <c r="A59" t="s">
        <v>263</v>
      </c>
      <c r="B59">
        <v>62822</v>
      </c>
      <c r="C59">
        <f t="shared" si="0"/>
        <v>-35.166207416122276</v>
      </c>
    </row>
    <row r="60" spans="1:3" x14ac:dyDescent="0.25">
      <c r="A60" t="s">
        <v>268</v>
      </c>
      <c r="B60">
        <v>96897</v>
      </c>
      <c r="C60">
        <f t="shared" si="0"/>
        <v>5.4190782888724476</v>
      </c>
    </row>
    <row r="61" spans="1:3" x14ac:dyDescent="0.25">
      <c r="A61" t="s">
        <v>271</v>
      </c>
      <c r="B61">
        <v>91916</v>
      </c>
      <c r="C61">
        <f t="shared" si="0"/>
        <v>-4.4621605047344808</v>
      </c>
    </row>
    <row r="62" spans="1:3" x14ac:dyDescent="0.25">
      <c r="A62" t="s">
        <v>275</v>
      </c>
      <c r="B62">
        <v>96209</v>
      </c>
      <c r="C62">
        <f t="shared" si="0"/>
        <v>1.18742111905763</v>
      </c>
    </row>
    <row r="63" spans="1:3" x14ac:dyDescent="0.25">
      <c r="A63" t="s">
        <v>278</v>
      </c>
      <c r="B63">
        <v>95080</v>
      </c>
      <c r="C63">
        <f t="shared" si="0"/>
        <v>12.386378411602706</v>
      </c>
    </row>
    <row r="64" spans="1:3" x14ac:dyDescent="0.25">
      <c r="A64" t="s">
        <v>282</v>
      </c>
      <c r="B64">
        <v>84601</v>
      </c>
      <c r="C64">
        <f t="shared" si="0"/>
        <v>25.828809399866138</v>
      </c>
    </row>
    <row r="65" spans="1:3" x14ac:dyDescent="0.25">
      <c r="A65" t="s">
        <v>286</v>
      </c>
      <c r="B65">
        <v>67235</v>
      </c>
      <c r="C65">
        <f t="shared" si="0"/>
        <v>7.7743047206860538</v>
      </c>
    </row>
    <row r="66" spans="1:3" x14ac:dyDescent="0.25">
      <c r="A66" t="s">
        <v>289</v>
      </c>
      <c r="B66">
        <v>62385</v>
      </c>
      <c r="C66">
        <f t="shared" si="0"/>
        <v>51.637053061422918</v>
      </c>
    </row>
    <row r="67" spans="1:3" x14ac:dyDescent="0.25">
      <c r="A67" t="s">
        <v>293</v>
      </c>
      <c r="B67">
        <v>41141</v>
      </c>
      <c r="C67">
        <f t="shared" ref="C67:C130" si="1">(B67/B68-1)*100</f>
        <v>-3.3545537832695205</v>
      </c>
    </row>
    <row r="68" spans="1:3" x14ac:dyDescent="0.25">
      <c r="A68" t="s">
        <v>297</v>
      </c>
      <c r="B68">
        <v>42569</v>
      </c>
      <c r="C68">
        <f t="shared" si="1"/>
        <v>8.0952743708895056</v>
      </c>
    </row>
    <row r="69" spans="1:3" x14ac:dyDescent="0.25">
      <c r="A69" t="s">
        <v>300</v>
      </c>
      <c r="B69">
        <v>39381</v>
      </c>
      <c r="C69">
        <f t="shared" si="1"/>
        <v>41.969789826597939</v>
      </c>
    </row>
    <row r="70" spans="1:3" x14ac:dyDescent="0.25">
      <c r="A70" t="s">
        <v>303</v>
      </c>
      <c r="B70">
        <v>27739</v>
      </c>
      <c r="C70">
        <f t="shared" si="1"/>
        <v>43.250361495558764</v>
      </c>
    </row>
    <row r="71" spans="1:3" x14ac:dyDescent="0.25">
      <c r="A71" t="s">
        <v>306</v>
      </c>
      <c r="B71">
        <v>19364</v>
      </c>
      <c r="C71">
        <f t="shared" si="1"/>
        <v>-26.972394026248303</v>
      </c>
    </row>
    <row r="72" spans="1:3" x14ac:dyDescent="0.25">
      <c r="A72" t="s">
        <v>309</v>
      </c>
      <c r="B72">
        <v>26516</v>
      </c>
      <c r="C72">
        <f t="shared" si="1"/>
        <v>5.708818370275881</v>
      </c>
    </row>
    <row r="73" spans="1:3" x14ac:dyDescent="0.25">
      <c r="A73" t="s">
        <v>312</v>
      </c>
      <c r="B73">
        <v>25084</v>
      </c>
      <c r="C73">
        <f t="shared" si="1"/>
        <v>87.208000597059481</v>
      </c>
    </row>
    <row r="74" spans="1:3" x14ac:dyDescent="0.25">
      <c r="A74" t="s">
        <v>315</v>
      </c>
      <c r="B74">
        <v>13399</v>
      </c>
      <c r="C74">
        <f t="shared" si="1"/>
        <v>49.960828203693339</v>
      </c>
    </row>
    <row r="75" spans="1:3" x14ac:dyDescent="0.25">
      <c r="A75" t="s">
        <v>318</v>
      </c>
      <c r="B75">
        <v>8935</v>
      </c>
      <c r="C75">
        <f t="shared" si="1"/>
        <v>-35.807170055320071</v>
      </c>
    </row>
    <row r="76" spans="1:3" x14ac:dyDescent="0.25">
      <c r="A76" t="s">
        <v>321</v>
      </c>
      <c r="B76">
        <v>13919</v>
      </c>
      <c r="C76">
        <f t="shared" si="1"/>
        <v>3.4716027356527013</v>
      </c>
    </row>
    <row r="77" spans="1:3" x14ac:dyDescent="0.25">
      <c r="A77" t="s">
        <v>324</v>
      </c>
      <c r="B77">
        <v>13452</v>
      </c>
      <c r="C77">
        <f t="shared" si="1"/>
        <v>1.0213277260438636</v>
      </c>
    </row>
    <row r="78" spans="1:3" x14ac:dyDescent="0.25">
      <c r="A78" t="s">
        <v>327</v>
      </c>
      <c r="B78">
        <v>13316</v>
      </c>
      <c r="C78">
        <f t="shared" si="1"/>
        <v>6.8014116137311564</v>
      </c>
    </row>
    <row r="79" spans="1:3" x14ac:dyDescent="0.25">
      <c r="A79" t="s">
        <v>330</v>
      </c>
      <c r="B79">
        <v>12468</v>
      </c>
      <c r="C79">
        <f t="shared" si="1"/>
        <v>21.413964358749627</v>
      </c>
    </row>
    <row r="80" spans="1:3" x14ac:dyDescent="0.25">
      <c r="A80" t="s">
        <v>333</v>
      </c>
      <c r="B80">
        <v>10269</v>
      </c>
      <c r="C80">
        <f t="shared" si="1"/>
        <v>-16.485035783994796</v>
      </c>
    </row>
    <row r="81" spans="1:3" x14ac:dyDescent="0.25">
      <c r="A81" t="s">
        <v>336</v>
      </c>
      <c r="B81">
        <v>12296</v>
      </c>
      <c r="C81">
        <f t="shared" si="1"/>
        <v>-8.7088870740218312</v>
      </c>
    </row>
    <row r="82" spans="1:3" x14ac:dyDescent="0.25">
      <c r="A82" t="s">
        <v>339</v>
      </c>
      <c r="B82">
        <v>13469</v>
      </c>
      <c r="C82">
        <f t="shared" si="1"/>
        <v>1.0276027602760252</v>
      </c>
    </row>
    <row r="83" spans="1:3" x14ac:dyDescent="0.25">
      <c r="A83" t="s">
        <v>342</v>
      </c>
      <c r="B83">
        <v>13332</v>
      </c>
      <c r="C83">
        <f t="shared" si="1"/>
        <v>24.808088372963866</v>
      </c>
    </row>
    <row r="84" spans="1:3" x14ac:dyDescent="0.25">
      <c r="A84" t="s">
        <v>345</v>
      </c>
      <c r="B84">
        <v>10682</v>
      </c>
      <c r="C84">
        <f t="shared" si="1"/>
        <v>-28.125420535594138</v>
      </c>
    </row>
    <row r="85" spans="1:3" x14ac:dyDescent="0.25">
      <c r="A85" t="s">
        <v>348</v>
      </c>
      <c r="B85">
        <v>14862</v>
      </c>
      <c r="C85">
        <f t="shared" si="1"/>
        <v>-6.8037875462469426</v>
      </c>
    </row>
    <row r="86" spans="1:3" x14ac:dyDescent="0.25">
      <c r="A86" t="s">
        <v>351</v>
      </c>
      <c r="B86">
        <v>15947</v>
      </c>
      <c r="C86">
        <f t="shared" si="1"/>
        <v>0.63103426516060157</v>
      </c>
    </row>
    <row r="87" spans="1:3" x14ac:dyDescent="0.25">
      <c r="A87" t="s">
        <v>354</v>
      </c>
      <c r="B87">
        <v>15847</v>
      </c>
      <c r="C87">
        <f t="shared" si="1"/>
        <v>103.47971237801747</v>
      </c>
    </row>
    <row r="88" spans="1:3" x14ac:dyDescent="0.25">
      <c r="A88" t="s">
        <v>357</v>
      </c>
      <c r="B88">
        <v>7788</v>
      </c>
      <c r="C88">
        <f t="shared" si="1"/>
        <v>-40.680935333993453</v>
      </c>
    </row>
    <row r="89" spans="1:3" x14ac:dyDescent="0.25">
      <c r="A89" t="s">
        <v>360</v>
      </c>
      <c r="B89">
        <v>13129</v>
      </c>
      <c r="C89">
        <f t="shared" si="1"/>
        <v>3.0129462534327134</v>
      </c>
    </row>
    <row r="90" spans="1:3" x14ac:dyDescent="0.25">
      <c r="A90" t="s">
        <v>363</v>
      </c>
      <c r="B90">
        <v>12745</v>
      </c>
      <c r="C90">
        <f t="shared" si="1"/>
        <v>-21.132425742574256</v>
      </c>
    </row>
    <row r="91" spans="1:3" x14ac:dyDescent="0.25">
      <c r="A91" t="s">
        <v>366</v>
      </c>
      <c r="B91">
        <v>16160</v>
      </c>
      <c r="C91">
        <f t="shared" si="1"/>
        <v>-9.8113628753209063</v>
      </c>
    </row>
    <row r="92" spans="1:3" x14ac:dyDescent="0.25">
      <c r="A92" t="s">
        <v>369</v>
      </c>
      <c r="B92">
        <v>17918</v>
      </c>
      <c r="C92">
        <f t="shared" si="1"/>
        <v>19.788741810402467</v>
      </c>
    </row>
    <row r="93" spans="1:3" x14ac:dyDescent="0.25">
      <c r="A93" t="s">
        <v>372</v>
      </c>
      <c r="B93">
        <v>14958</v>
      </c>
      <c r="C93">
        <f t="shared" si="1"/>
        <v>-8.6534351145038162</v>
      </c>
    </row>
    <row r="94" spans="1:3" x14ac:dyDescent="0.25">
      <c r="A94" t="s">
        <v>375</v>
      </c>
      <c r="B94">
        <v>16375</v>
      </c>
      <c r="C94">
        <f t="shared" si="1"/>
        <v>1.9169726769154183</v>
      </c>
    </row>
    <row r="95" spans="1:3" x14ac:dyDescent="0.25">
      <c r="A95" t="s">
        <v>378</v>
      </c>
      <c r="B95">
        <v>16067</v>
      </c>
      <c r="C95">
        <f t="shared" si="1"/>
        <v>0.21206262084449978</v>
      </c>
    </row>
    <row r="96" spans="1:3" x14ac:dyDescent="0.25">
      <c r="A96" t="s">
        <v>381</v>
      </c>
      <c r="B96">
        <v>16033</v>
      </c>
      <c r="C96">
        <f t="shared" si="1"/>
        <v>1.7128719152445626</v>
      </c>
    </row>
    <row r="97" spans="1:3" x14ac:dyDescent="0.25">
      <c r="A97" t="s">
        <v>384</v>
      </c>
      <c r="B97">
        <v>15763</v>
      </c>
      <c r="C97">
        <f t="shared" si="1"/>
        <v>9.9002997978107743</v>
      </c>
    </row>
    <row r="98" spans="1:3" x14ac:dyDescent="0.25">
      <c r="A98" t="s">
        <v>387</v>
      </c>
      <c r="B98">
        <v>14343</v>
      </c>
      <c r="C98">
        <f t="shared" si="1"/>
        <v>4.6475995914198265</v>
      </c>
    </row>
    <row r="99" spans="1:3" x14ac:dyDescent="0.25">
      <c r="A99" t="s">
        <v>390</v>
      </c>
      <c r="B99">
        <v>13706</v>
      </c>
      <c r="C99">
        <f t="shared" si="1"/>
        <v>13.988689288090495</v>
      </c>
    </row>
    <row r="100" spans="1:3" x14ac:dyDescent="0.25">
      <c r="A100" t="s">
        <v>393</v>
      </c>
      <c r="B100">
        <v>12024</v>
      </c>
      <c r="C100">
        <f t="shared" si="1"/>
        <v>123.99403874813713</v>
      </c>
    </row>
    <row r="101" spans="1:3" x14ac:dyDescent="0.25">
      <c r="A101" t="s">
        <v>396</v>
      </c>
      <c r="B101">
        <v>5368</v>
      </c>
      <c r="C101">
        <f t="shared" si="1"/>
        <v>8.2258064516129039</v>
      </c>
    </row>
    <row r="102" spans="1:3" x14ac:dyDescent="0.25">
      <c r="A102" t="s">
        <v>399</v>
      </c>
      <c r="B102">
        <v>4960</v>
      </c>
      <c r="C102">
        <f t="shared" si="1"/>
        <v>-0.76030412164865835</v>
      </c>
    </row>
    <row r="103" spans="1:3" x14ac:dyDescent="0.25">
      <c r="A103" t="s">
        <v>402</v>
      </c>
      <c r="B103">
        <v>4998</v>
      </c>
      <c r="C103">
        <f t="shared" si="1"/>
        <v>-1.1080332409972304</v>
      </c>
    </row>
    <row r="104" spans="1:3" x14ac:dyDescent="0.25">
      <c r="A104" t="s">
        <v>405</v>
      </c>
      <c r="B104">
        <v>5054</v>
      </c>
      <c r="C104">
        <f t="shared" si="1"/>
        <v>0.35742652899126703</v>
      </c>
    </row>
    <row r="105" spans="1:3" x14ac:dyDescent="0.25">
      <c r="A105" t="s">
        <v>408</v>
      </c>
      <c r="B105">
        <v>5036</v>
      </c>
      <c r="C105">
        <f t="shared" si="1"/>
        <v>0.69986002799440339</v>
      </c>
    </row>
    <row r="106" spans="1:3" x14ac:dyDescent="0.25">
      <c r="A106" t="s">
        <v>411</v>
      </c>
      <c r="B106">
        <v>5001</v>
      </c>
      <c r="C106">
        <f t="shared" si="1"/>
        <v>-50.174354886918401</v>
      </c>
    </row>
    <row r="107" spans="1:3" x14ac:dyDescent="0.25">
      <c r="A107" t="s">
        <v>414</v>
      </c>
      <c r="B107">
        <v>10037</v>
      </c>
      <c r="C107">
        <f t="shared" si="1"/>
        <v>0.20966453674120533</v>
      </c>
    </row>
    <row r="108" spans="1:3" x14ac:dyDescent="0.25">
      <c r="A108" t="s">
        <v>417</v>
      </c>
      <c r="B108">
        <v>10016</v>
      </c>
      <c r="C108">
        <f t="shared" si="1"/>
        <v>-0.23904382470119057</v>
      </c>
    </row>
    <row r="109" spans="1:3" x14ac:dyDescent="0.25">
      <c r="A109" t="s">
        <v>420</v>
      </c>
      <c r="B109">
        <v>10040</v>
      </c>
      <c r="C109">
        <f t="shared" si="1"/>
        <v>98.340576847096003</v>
      </c>
    </row>
    <row r="110" spans="1:3" x14ac:dyDescent="0.25">
      <c r="A110" t="s">
        <v>423</v>
      </c>
      <c r="B110">
        <v>5062</v>
      </c>
      <c r="C110">
        <f t="shared" si="1"/>
        <v>-66.284800852537629</v>
      </c>
    </row>
    <row r="111" spans="1:3" x14ac:dyDescent="0.25">
      <c r="A111" t="s">
        <v>426</v>
      </c>
      <c r="B111">
        <v>15014</v>
      </c>
      <c r="C111">
        <f t="shared" si="1"/>
        <v>-0.68135212012965241</v>
      </c>
    </row>
    <row r="112" spans="1:3" x14ac:dyDescent="0.25">
      <c r="A112" t="s">
        <v>429</v>
      </c>
      <c r="B112">
        <v>15117</v>
      </c>
      <c r="C112">
        <f t="shared" si="1"/>
        <v>0.27195542584239618</v>
      </c>
    </row>
    <row r="113" spans="1:3" x14ac:dyDescent="0.25">
      <c r="A113" t="s">
        <v>432</v>
      </c>
      <c r="B113">
        <v>15076</v>
      </c>
      <c r="C113">
        <f t="shared" si="1"/>
        <v>-7.9533404029696886E-2</v>
      </c>
    </row>
    <row r="114" spans="1:3" x14ac:dyDescent="0.25">
      <c r="A114" t="s">
        <v>435</v>
      </c>
      <c r="B114">
        <v>15088</v>
      </c>
      <c r="C114">
        <f t="shared" si="1"/>
        <v>49.831181727904664</v>
      </c>
    </row>
    <row r="115" spans="1:3" x14ac:dyDescent="0.25">
      <c r="A115" t="s">
        <v>438</v>
      </c>
      <c r="B115">
        <v>10070</v>
      </c>
      <c r="C115">
        <f t="shared" si="1"/>
        <v>0.35878014749850529</v>
      </c>
    </row>
    <row r="116" spans="1:3" x14ac:dyDescent="0.25">
      <c r="A116" t="s">
        <v>441</v>
      </c>
      <c r="B116">
        <v>10034</v>
      </c>
      <c r="C116">
        <f t="shared" si="1"/>
        <v>100.35942492012779</v>
      </c>
    </row>
    <row r="117" spans="1:3" x14ac:dyDescent="0.25">
      <c r="A117" t="s">
        <v>444</v>
      </c>
      <c r="B117">
        <v>5008</v>
      </c>
      <c r="C117">
        <f t="shared" si="1"/>
        <v>-75.092012334626475</v>
      </c>
    </row>
    <row r="118" spans="1:3" x14ac:dyDescent="0.25">
      <c r="A118" t="s">
        <v>447</v>
      </c>
      <c r="B118">
        <v>20106</v>
      </c>
      <c r="C118">
        <f t="shared" si="1"/>
        <v>0.39948067512234342</v>
      </c>
    </row>
    <row r="119" spans="1:3" x14ac:dyDescent="0.25">
      <c r="A119" t="s">
        <v>450</v>
      </c>
      <c r="B119">
        <v>20026</v>
      </c>
      <c r="C119">
        <f t="shared" si="1"/>
        <v>5.9958029379436617E-2</v>
      </c>
    </row>
    <row r="120" spans="1:3" x14ac:dyDescent="0.25">
      <c r="A120" t="s">
        <v>453</v>
      </c>
      <c r="B120">
        <v>20014</v>
      </c>
      <c r="C120">
        <f t="shared" si="1"/>
        <v>-20.164346403925173</v>
      </c>
    </row>
    <row r="121" spans="1:3" x14ac:dyDescent="0.25">
      <c r="A121" t="s">
        <v>456</v>
      </c>
      <c r="B121">
        <v>25069</v>
      </c>
      <c r="C121">
        <f t="shared" si="1"/>
        <v>5.9870679332640897E-2</v>
      </c>
    </row>
    <row r="122" spans="1:3" x14ac:dyDescent="0.25">
      <c r="A122" t="s">
        <v>459</v>
      </c>
      <c r="B122">
        <v>25054</v>
      </c>
      <c r="C122">
        <f t="shared" si="1"/>
        <v>1.060868863700537</v>
      </c>
    </row>
    <row r="123" spans="1:3" x14ac:dyDescent="0.25">
      <c r="A123" t="s">
        <v>462</v>
      </c>
      <c r="B123">
        <v>24791</v>
      </c>
      <c r="C123">
        <f t="shared" si="1"/>
        <v>229.31721572794902</v>
      </c>
    </row>
    <row r="124" spans="1:3" x14ac:dyDescent="0.25">
      <c r="A124" t="s">
        <v>465</v>
      </c>
      <c r="B124">
        <v>7528</v>
      </c>
      <c r="C124">
        <f t="shared" si="1"/>
        <v>-69.900039984006398</v>
      </c>
    </row>
    <row r="125" spans="1:3" x14ac:dyDescent="0.25">
      <c r="A125" t="s">
        <v>468</v>
      </c>
      <c r="B125">
        <v>25010</v>
      </c>
      <c r="C125">
        <f t="shared" si="1"/>
        <v>266.12501829893131</v>
      </c>
    </row>
    <row r="126" spans="1:3" x14ac:dyDescent="0.25">
      <c r="A126" t="s">
        <v>471</v>
      </c>
      <c r="B126">
        <v>6831</v>
      </c>
      <c r="C126">
        <f t="shared" si="1"/>
        <v>-77.232276772322763</v>
      </c>
    </row>
    <row r="127" spans="1:3" x14ac:dyDescent="0.25">
      <c r="A127" t="s">
        <v>474</v>
      </c>
      <c r="B127">
        <v>30003</v>
      </c>
      <c r="C127">
        <f t="shared" si="1"/>
        <v>30.119698152485029</v>
      </c>
    </row>
    <row r="128" spans="1:3" x14ac:dyDescent="0.25">
      <c r="A128" t="s">
        <v>477</v>
      </c>
      <c r="B128">
        <v>23058</v>
      </c>
      <c r="C128">
        <f t="shared" si="1"/>
        <v>15.226625356054168</v>
      </c>
    </row>
    <row r="129" spans="1:3" x14ac:dyDescent="0.25">
      <c r="A129" t="s">
        <v>480</v>
      </c>
      <c r="B129">
        <v>20011</v>
      </c>
      <c r="C129">
        <f t="shared" si="1"/>
        <v>-20.01678724169631</v>
      </c>
    </row>
    <row r="130" spans="1:3" x14ac:dyDescent="0.25">
      <c r="A130" t="s">
        <v>483</v>
      </c>
      <c r="B130">
        <v>25019</v>
      </c>
      <c r="C130">
        <f t="shared" si="1"/>
        <v>-0.15165422835934361</v>
      </c>
    </row>
    <row r="131" spans="1:3" x14ac:dyDescent="0.25">
      <c r="A131" t="s">
        <v>486</v>
      </c>
      <c r="B131">
        <v>25057</v>
      </c>
      <c r="C131">
        <f t="shared" ref="C131:C167" si="2">(B131/B132-1)*100</f>
        <v>150.44477761119438</v>
      </c>
    </row>
    <row r="132" spans="1:3" x14ac:dyDescent="0.25">
      <c r="A132" t="s">
        <v>489</v>
      </c>
      <c r="B132">
        <v>10005</v>
      </c>
      <c r="C132">
        <f t="shared" si="2"/>
        <v>-60.010392102002477</v>
      </c>
    </row>
    <row r="133" spans="1:3" x14ac:dyDescent="0.25">
      <c r="A133" t="s">
        <v>491</v>
      </c>
      <c r="B133">
        <v>25019</v>
      </c>
      <c r="C133">
        <f t="shared" si="2"/>
        <v>3.5985605757704597E-2</v>
      </c>
    </row>
    <row r="134" spans="1:3" x14ac:dyDescent="0.25">
      <c r="A134" t="s">
        <v>494</v>
      </c>
      <c r="B134">
        <v>25010</v>
      </c>
      <c r="C134">
        <f t="shared" si="2"/>
        <v>150.1</v>
      </c>
    </row>
    <row r="135" spans="1:3" x14ac:dyDescent="0.25">
      <c r="A135" t="s">
        <v>497</v>
      </c>
      <c r="B135">
        <v>10000</v>
      </c>
      <c r="C135">
        <f t="shared" si="2"/>
        <v>-60.633021021966769</v>
      </c>
    </row>
    <row r="136" spans="1:3" x14ac:dyDescent="0.25">
      <c r="A136" t="s">
        <v>499</v>
      </c>
      <c r="B136">
        <v>25402</v>
      </c>
      <c r="C136">
        <f t="shared" si="2"/>
        <v>5.7975843398583971</v>
      </c>
    </row>
    <row r="137" spans="1:3" x14ac:dyDescent="0.25">
      <c r="A137" t="s">
        <v>502</v>
      </c>
      <c r="B137">
        <v>24010</v>
      </c>
      <c r="C137">
        <f t="shared" si="2"/>
        <v>139.83618020177806</v>
      </c>
    </row>
    <row r="138" spans="1:3" x14ac:dyDescent="0.25">
      <c r="A138" t="s">
        <v>505</v>
      </c>
      <c r="B138">
        <v>10011</v>
      </c>
      <c r="C138">
        <f t="shared" si="2"/>
        <v>-60.423008499703499</v>
      </c>
    </row>
    <row r="139" spans="1:3" x14ac:dyDescent="0.25">
      <c r="A139" t="s">
        <v>507</v>
      </c>
      <c r="B139">
        <v>25295</v>
      </c>
      <c r="C139">
        <f t="shared" si="2"/>
        <v>12.357304668413803</v>
      </c>
    </row>
    <row r="140" spans="1:3" x14ac:dyDescent="0.25">
      <c r="A140" t="s">
        <v>510</v>
      </c>
      <c r="B140">
        <v>22513</v>
      </c>
      <c r="C140">
        <f t="shared" si="2"/>
        <v>124.77036741214059</v>
      </c>
    </row>
    <row r="141" spans="1:3" x14ac:dyDescent="0.25">
      <c r="A141" t="s">
        <v>513</v>
      </c>
      <c r="B141">
        <v>10016</v>
      </c>
      <c r="C141">
        <f t="shared" si="2"/>
        <v>-59.327539998375698</v>
      </c>
    </row>
    <row r="142" spans="1:3" x14ac:dyDescent="0.25">
      <c r="A142" t="s">
        <v>515</v>
      </c>
      <c r="B142">
        <v>24626</v>
      </c>
      <c r="C142">
        <f t="shared" si="2"/>
        <v>70.587420338043771</v>
      </c>
    </row>
    <row r="143" spans="1:3" x14ac:dyDescent="0.25">
      <c r="A143" t="s">
        <v>518</v>
      </c>
      <c r="B143">
        <v>14436</v>
      </c>
      <c r="C143">
        <f t="shared" si="2"/>
        <v>44.244604316546756</v>
      </c>
    </row>
    <row r="144" spans="1:3" x14ac:dyDescent="0.25">
      <c r="A144" t="s">
        <v>521</v>
      </c>
      <c r="B144">
        <v>10008</v>
      </c>
      <c r="C144">
        <f t="shared" si="2"/>
        <v>-59.025588536335725</v>
      </c>
    </row>
    <row r="145" spans="1:3" x14ac:dyDescent="0.25">
      <c r="A145" t="s">
        <v>523</v>
      </c>
      <c r="B145">
        <v>24425</v>
      </c>
      <c r="C145">
        <f t="shared" si="2"/>
        <v>72.164657785296399</v>
      </c>
    </row>
    <row r="146" spans="1:3" x14ac:dyDescent="0.25">
      <c r="A146" t="s">
        <v>526</v>
      </c>
      <c r="B146">
        <v>14187</v>
      </c>
      <c r="C146">
        <f t="shared" si="2"/>
        <v>38.517867603983589</v>
      </c>
    </row>
    <row r="147" spans="1:3" x14ac:dyDescent="0.25">
      <c r="A147" t="s">
        <v>529</v>
      </c>
      <c r="B147">
        <v>10242</v>
      </c>
      <c r="C147">
        <f t="shared" si="2"/>
        <v>-29.106388869661526</v>
      </c>
    </row>
    <row r="148" spans="1:3" x14ac:dyDescent="0.25">
      <c r="A148" t="s">
        <v>531</v>
      </c>
      <c r="B148">
        <v>14447</v>
      </c>
      <c r="C148">
        <f t="shared" si="2"/>
        <v>-49.44181977252844</v>
      </c>
    </row>
    <row r="149" spans="1:3" x14ac:dyDescent="0.25">
      <c r="A149" t="s">
        <v>534</v>
      </c>
      <c r="B149">
        <v>28575</v>
      </c>
      <c r="C149">
        <f t="shared" si="2"/>
        <v>48.688729316265999</v>
      </c>
    </row>
    <row r="150" spans="1:3" x14ac:dyDescent="0.25">
      <c r="A150" t="s">
        <v>537</v>
      </c>
      <c r="B150">
        <v>19218</v>
      </c>
      <c r="C150">
        <f t="shared" si="2"/>
        <v>-28.713973070217737</v>
      </c>
    </row>
    <row r="151" spans="1:3" x14ac:dyDescent="0.25">
      <c r="A151" t="s">
        <v>539</v>
      </c>
      <c r="B151">
        <v>26959</v>
      </c>
      <c r="C151">
        <f t="shared" si="2"/>
        <v>-14.920945498153815</v>
      </c>
    </row>
    <row r="152" spans="1:3" x14ac:dyDescent="0.25">
      <c r="A152" t="s">
        <v>543</v>
      </c>
      <c r="B152">
        <v>31687</v>
      </c>
      <c r="C152">
        <f t="shared" si="2"/>
        <v>30.921786555385687</v>
      </c>
    </row>
    <row r="153" spans="1:3" x14ac:dyDescent="0.25">
      <c r="A153" t="s">
        <v>546</v>
      </c>
      <c r="B153">
        <v>24203</v>
      </c>
      <c r="C153">
        <f t="shared" si="2"/>
        <v>7.7604630454140677</v>
      </c>
    </row>
    <row r="154" spans="1:3" x14ac:dyDescent="0.25">
      <c r="A154" t="s">
        <v>549</v>
      </c>
      <c r="B154">
        <v>22460</v>
      </c>
      <c r="C154">
        <f t="shared" si="2"/>
        <v>10.678559109052376</v>
      </c>
    </row>
    <row r="155" spans="1:3" x14ac:dyDescent="0.25">
      <c r="A155" t="s">
        <v>552</v>
      </c>
      <c r="B155">
        <v>20293</v>
      </c>
      <c r="C155">
        <f t="shared" si="2"/>
        <v>-18.183284280127399</v>
      </c>
    </row>
    <row r="156" spans="1:3" x14ac:dyDescent="0.25">
      <c r="A156" t="s">
        <v>554</v>
      </c>
      <c r="B156">
        <v>24803</v>
      </c>
      <c r="C156">
        <f t="shared" si="2"/>
        <v>2.0573591737645502</v>
      </c>
    </row>
    <row r="157" spans="1:3" x14ac:dyDescent="0.25">
      <c r="A157" t="s">
        <v>557</v>
      </c>
      <c r="B157">
        <v>24303</v>
      </c>
      <c r="C157">
        <f t="shared" si="2"/>
        <v>10.297721702822905</v>
      </c>
    </row>
    <row r="158" spans="1:3" x14ac:dyDescent="0.25">
      <c r="A158" t="s">
        <v>558</v>
      </c>
      <c r="B158">
        <v>22034</v>
      </c>
      <c r="C158">
        <f t="shared" si="2"/>
        <v>13.953247827885807</v>
      </c>
    </row>
    <row r="159" spans="1:3" x14ac:dyDescent="0.25">
      <c r="A159" t="s">
        <v>560</v>
      </c>
      <c r="B159">
        <v>19336</v>
      </c>
      <c r="C159">
        <f t="shared" si="2"/>
        <v>6.6990398410771368</v>
      </c>
    </row>
    <row r="160" spans="1:3" x14ac:dyDescent="0.25">
      <c r="A160" t="s">
        <v>561</v>
      </c>
      <c r="B160">
        <v>18122</v>
      </c>
      <c r="C160">
        <f t="shared" si="2"/>
        <v>-9.0626254516258502</v>
      </c>
    </row>
    <row r="161" spans="1:3" x14ac:dyDescent="0.25">
      <c r="A161" t="s">
        <v>564</v>
      </c>
      <c r="B161">
        <v>19928</v>
      </c>
      <c r="C161">
        <f t="shared" si="2"/>
        <v>-17.832845421185006</v>
      </c>
    </row>
    <row r="162" spans="1:3" x14ac:dyDescent="0.25">
      <c r="A162" t="s">
        <v>567</v>
      </c>
      <c r="B162">
        <v>24253</v>
      </c>
      <c r="C162">
        <f t="shared" si="2"/>
        <v>27.479632063074909</v>
      </c>
    </row>
    <row r="163" spans="1:3" x14ac:dyDescent="0.25">
      <c r="A163" t="s">
        <v>570</v>
      </c>
      <c r="B163">
        <v>19025</v>
      </c>
      <c r="C163">
        <f t="shared" si="2"/>
        <v>1.7815108067622543</v>
      </c>
    </row>
    <row r="164" spans="1:3" x14ac:dyDescent="0.25">
      <c r="A164" t="s">
        <v>572</v>
      </c>
      <c r="B164">
        <v>18692</v>
      </c>
      <c r="C164">
        <f t="shared" si="2"/>
        <v>32.492203005387019</v>
      </c>
    </row>
    <row r="165" spans="1:3" x14ac:dyDescent="0.25">
      <c r="A165" t="s">
        <v>575</v>
      </c>
      <c r="B165">
        <v>14108</v>
      </c>
      <c r="C165">
        <f t="shared" si="2"/>
        <v>-20.808307605950038</v>
      </c>
    </row>
    <row r="166" spans="1:3" x14ac:dyDescent="0.25">
      <c r="A166" t="s">
        <v>579</v>
      </c>
      <c r="B166">
        <v>17815</v>
      </c>
      <c r="C166">
        <f t="shared" si="2"/>
        <v>121.63473500870863</v>
      </c>
    </row>
    <row r="167" spans="1:3" x14ac:dyDescent="0.25">
      <c r="A167" t="s">
        <v>581</v>
      </c>
      <c r="B167">
        <v>8038</v>
      </c>
      <c r="C167">
        <f t="shared" si="2"/>
        <v>105.99692465402359</v>
      </c>
    </row>
    <row r="168" spans="1:3" x14ac:dyDescent="0.25">
      <c r="A168" t="s">
        <v>582</v>
      </c>
      <c r="B168">
        <v>3902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chf</vt:lpstr>
      <vt:lpstr>usd</vt:lpstr>
      <vt:lpstr>repo_usd</vt:lpstr>
      <vt:lpstr>billsoutst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KAUFMANN Daniel</dc:creator>
  <cp:lastModifiedBy>KAUFMANN Daniel</cp:lastModifiedBy>
  <dcterms:created xsi:type="dcterms:W3CDTF">2017-12-14T16:15:27Z</dcterms:created>
  <dcterms:modified xsi:type="dcterms:W3CDTF">2019-01-28T11:41:16Z</dcterms:modified>
</cp:coreProperties>
</file>